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8" windowWidth="14808" windowHeight="7956"/>
  </bookViews>
  <sheets>
    <sheet name="Table 1" sheetId="2" r:id="rId1"/>
  </sheets>
  <definedNames>
    <definedName name="_xlnm._FilterDatabase" localSheetId="0" hidden="1">'Table 1'!$A$5:$D$1812</definedName>
    <definedName name="_xlnm.Print_Titles" localSheetId="0">'Table 1'!$4:$5</definedName>
  </definedNames>
  <calcPr calcId="145621"/>
</workbook>
</file>

<file path=xl/calcChain.xml><?xml version="1.0" encoding="utf-8"?>
<calcChain xmlns="http://schemas.openxmlformats.org/spreadsheetml/2006/main">
  <c r="D718" i="2" l="1"/>
  <c r="D717" i="2" s="1"/>
  <c r="D716" i="2" s="1"/>
  <c r="D715" i="2" s="1"/>
  <c r="D1810" i="2" l="1"/>
  <c r="D1805" i="2"/>
  <c r="D1801" i="2"/>
  <c r="D1797" i="2"/>
  <c r="D1793" i="2"/>
  <c r="D1790" i="2"/>
  <c r="D1788" i="2"/>
  <c r="D1785" i="2"/>
  <c r="D1784" i="2"/>
  <c r="D1782" i="2"/>
  <c r="D1780" i="2"/>
  <c r="D1777" i="2"/>
  <c r="D1774" i="2"/>
  <c r="D1772" i="2"/>
  <c r="D1770" i="2"/>
  <c r="D1768" i="2"/>
  <c r="D1765" i="2"/>
  <c r="D1762" i="2"/>
  <c r="D1758" i="2"/>
  <c r="D1755" i="2"/>
  <c r="D1753" i="2"/>
  <c r="D1751" i="2"/>
  <c r="D1747" i="2"/>
  <c r="D1745" i="2"/>
  <c r="D1743" i="2"/>
  <c r="D1740" i="2"/>
  <c r="D1738" i="2"/>
  <c r="D1736" i="2"/>
  <c r="D1732" i="2"/>
  <c r="D1729" i="2"/>
  <c r="D1727" i="2"/>
  <c r="D1725" i="2"/>
  <c r="D1721" i="2"/>
  <c r="D1718" i="2"/>
  <c r="D1716" i="2"/>
  <c r="D1715" i="2"/>
  <c r="D1713" i="2"/>
  <c r="D1711" i="2"/>
  <c r="D1708" i="2"/>
  <c r="D1706" i="2"/>
  <c r="D1704" i="2"/>
  <c r="D1701" i="2"/>
  <c r="D1698" i="2"/>
  <c r="D1695" i="2"/>
  <c r="D1693" i="2"/>
  <c r="D1691" i="2"/>
  <c r="D1686" i="2"/>
  <c r="D1684" i="2"/>
  <c r="D1680" i="2"/>
  <c r="D1676" i="2"/>
  <c r="D1673" i="2"/>
  <c r="D1668" i="2"/>
  <c r="D1665" i="2"/>
  <c r="D1662" i="2"/>
  <c r="D1659" i="2"/>
  <c r="D1657" i="2"/>
  <c r="D1655" i="2"/>
  <c r="D1652" i="2"/>
  <c r="D1649" i="2"/>
  <c r="D1646" i="2"/>
  <c r="D1643" i="2"/>
  <c r="D1639" i="2"/>
  <c r="D1635" i="2"/>
  <c r="D1633" i="2"/>
  <c r="D1630" i="2"/>
  <c r="D1628" i="2"/>
  <c r="D1626" i="2"/>
  <c r="D1622" i="2"/>
  <c r="D1621" i="2"/>
  <c r="D1618" i="2"/>
  <c r="D1615" i="2"/>
  <c r="D1611" i="2"/>
  <c r="D1608" i="2"/>
  <c r="D1605" i="2"/>
  <c r="D1602" i="2"/>
  <c r="D1600" i="2"/>
  <c r="D1598" i="2"/>
  <c r="D1594" i="2"/>
  <c r="D1592" i="2"/>
  <c r="D1588" i="2"/>
  <c r="D1586" i="2"/>
  <c r="D1584" i="2"/>
  <c r="D1579" i="2"/>
  <c r="D1577" i="2"/>
  <c r="D1575" i="2"/>
  <c r="D1570" i="2"/>
  <c r="D1565" i="2"/>
  <c r="D1563" i="2"/>
  <c r="D1561" i="2"/>
  <c r="D1557" i="2"/>
  <c r="D1555" i="2"/>
  <c r="D1553" i="2"/>
  <c r="D1548" i="2"/>
  <c r="D1544" i="2"/>
  <c r="D1540" i="2"/>
  <c r="D1536" i="2"/>
  <c r="D1532" i="2"/>
  <c r="D1528" i="2"/>
  <c r="D1524" i="2"/>
  <c r="D1520" i="2"/>
  <c r="D1516" i="2"/>
  <c r="D1512" i="2"/>
  <c r="D1509" i="2"/>
  <c r="D1506" i="2"/>
  <c r="D1502" i="2"/>
  <c r="D1498" i="2"/>
  <c r="D1494" i="2"/>
  <c r="D1492" i="2"/>
  <c r="D1490" i="2"/>
  <c r="D1485" i="2"/>
  <c r="D1483" i="2"/>
  <c r="D1481" i="2"/>
  <c r="D1478" i="2"/>
  <c r="D1475" i="2"/>
  <c r="D1473" i="2"/>
  <c r="D1469" i="2"/>
  <c r="D1466" i="2"/>
  <c r="D1463" i="2"/>
  <c r="D1458" i="2"/>
  <c r="D1457" i="2"/>
  <c r="D1454" i="2"/>
  <c r="D1450" i="2"/>
  <c r="D1446" i="2"/>
  <c r="D1442" i="2"/>
  <c r="D1438" i="2"/>
  <c r="D1433" i="2"/>
  <c r="D1431" i="2"/>
  <c r="D1427" i="2"/>
  <c r="D1424" i="2"/>
  <c r="D1419" i="2"/>
  <c r="D1414" i="2"/>
  <c r="D1412" i="2"/>
  <c r="D1408" i="2"/>
  <c r="D1405" i="2"/>
  <c r="D1401" i="2"/>
  <c r="D1399" i="2"/>
  <c r="D1397" i="2"/>
  <c r="D1395" i="2"/>
  <c r="D1393" i="2"/>
  <c r="D1388" i="2"/>
  <c r="D1384" i="2"/>
  <c r="D1379" i="2"/>
  <c r="D1376" i="2"/>
  <c r="D1371" i="2"/>
  <c r="D1369" i="2"/>
  <c r="D1365" i="2"/>
  <c r="D1361" i="2"/>
  <c r="D1358" i="2"/>
  <c r="D1355" i="2"/>
  <c r="D1349" i="2"/>
  <c r="D1347" i="2"/>
  <c r="D1345" i="2"/>
  <c r="D1341" i="2"/>
  <c r="D1338" i="2"/>
  <c r="D1333" i="2"/>
  <c r="D1330" i="2"/>
  <c r="D1327" i="2"/>
  <c r="D1323" i="2"/>
  <c r="D1317" i="2"/>
  <c r="D1314" i="2"/>
  <c r="D1310" i="2"/>
  <c r="D1307" i="2"/>
  <c r="D1304" i="2"/>
  <c r="D1299" i="2"/>
  <c r="D1297" i="2"/>
  <c r="D1293" i="2"/>
  <c r="D1291" i="2"/>
  <c r="D1287" i="2"/>
  <c r="D1282" i="2"/>
  <c r="D1280" i="2"/>
  <c r="D1277" i="2"/>
  <c r="D1274" i="2"/>
  <c r="D1269" i="2"/>
  <c r="D1267" i="2"/>
  <c r="D1265" i="2"/>
  <c r="D1261" i="2"/>
  <c r="D1260" i="2"/>
  <c r="D1257" i="2"/>
  <c r="D1252" i="2"/>
  <c r="D1250" i="2"/>
  <c r="D1246" i="2"/>
  <c r="D1243" i="2"/>
  <c r="D1240" i="2"/>
  <c r="D1237" i="2"/>
  <c r="D1235" i="2"/>
  <c r="D1233" i="2"/>
  <c r="D1228" i="2"/>
  <c r="D1226" i="2"/>
  <c r="D1224" i="2"/>
  <c r="D1221" i="2"/>
  <c r="D1219" i="2"/>
  <c r="D1215" i="2"/>
  <c r="D1211" i="2"/>
  <c r="D1209" i="2"/>
  <c r="D1204" i="2"/>
  <c r="D1201" i="2"/>
  <c r="D1197" i="2"/>
  <c r="D1195" i="2"/>
  <c r="D1190" i="2"/>
  <c r="D1188" i="2"/>
  <c r="D1184" i="2"/>
  <c r="D1181" i="2"/>
  <c r="D1179" i="2"/>
  <c r="D1174" i="2"/>
  <c r="D1172" i="2"/>
  <c r="D1170" i="2"/>
  <c r="D1167" i="2"/>
  <c r="D1163" i="2"/>
  <c r="D1158" i="2"/>
  <c r="D1154" i="2"/>
  <c r="D1148" i="2"/>
  <c r="D1144" i="2"/>
  <c r="D1140" i="2"/>
  <c r="D1135" i="2"/>
  <c r="D1132" i="2"/>
  <c r="D1126" i="2"/>
  <c r="D1123" i="2"/>
  <c r="D1121" i="2"/>
  <c r="D1119" i="2"/>
  <c r="D1115" i="2"/>
  <c r="D1113" i="2"/>
  <c r="D1111" i="2"/>
  <c r="D1105" i="2"/>
  <c r="D1103" i="2"/>
  <c r="D1101" i="2"/>
  <c r="D1097" i="2"/>
  <c r="D1093" i="2"/>
  <c r="D1090" i="2"/>
  <c r="D1087" i="2"/>
  <c r="D1083" i="2"/>
  <c r="D1080" i="2"/>
  <c r="D1076" i="2"/>
  <c r="D1073" i="2"/>
  <c r="D1070" i="2"/>
  <c r="D1069" i="2"/>
  <c r="D1067" i="2"/>
  <c r="D1064" i="2"/>
  <c r="D1061" i="2"/>
  <c r="D1057" i="2"/>
  <c r="D1053" i="2"/>
  <c r="D1050" i="2"/>
  <c r="D1047" i="2"/>
  <c r="D1044" i="2"/>
  <c r="D1040" i="2"/>
  <c r="D1037" i="2"/>
  <c r="D1034" i="2"/>
  <c r="D1030" i="2"/>
  <c r="D1026" i="2"/>
  <c r="D1023" i="2"/>
  <c r="D1020" i="2"/>
  <c r="D1017" i="2"/>
  <c r="D1014" i="2"/>
  <c r="D1010" i="2"/>
  <c r="D1007" i="2"/>
  <c r="D1003" i="2"/>
  <c r="D997" i="2"/>
  <c r="D995" i="2"/>
  <c r="D991" i="2"/>
  <c r="D988" i="2"/>
  <c r="D985" i="2"/>
  <c r="D983" i="2"/>
  <c r="D981" i="2"/>
  <c r="D978" i="2"/>
  <c r="D973" i="2"/>
  <c r="D969" i="2"/>
  <c r="D965" i="2"/>
  <c r="D961" i="2"/>
  <c r="D960" i="2"/>
  <c r="D957" i="2"/>
  <c r="D953" i="2"/>
  <c r="D949" i="2"/>
  <c r="D946" i="2"/>
  <c r="D941" i="2"/>
  <c r="D939" i="2"/>
  <c r="D937" i="2"/>
  <c r="D933" i="2"/>
  <c r="D931" i="2"/>
  <c r="D929" i="2"/>
  <c r="D925" i="2"/>
  <c r="D921" i="2"/>
  <c r="D916" i="2"/>
  <c r="D912" i="2"/>
  <c r="D908" i="2"/>
  <c r="D903" i="2"/>
  <c r="D899" i="2"/>
  <c r="D895" i="2"/>
  <c r="D893" i="2"/>
  <c r="D889" i="2"/>
  <c r="D883" i="2"/>
  <c r="D879" i="2"/>
  <c r="D877" i="2"/>
  <c r="D872" i="2"/>
  <c r="D869" i="2"/>
  <c r="D866" i="2"/>
  <c r="D863" i="2"/>
  <c r="D860" i="2"/>
  <c r="D855" i="2"/>
  <c r="D852" i="2"/>
  <c r="D850" i="2"/>
  <c r="D847" i="2"/>
  <c r="D842" i="2"/>
  <c r="D838" i="2"/>
  <c r="D834" i="2"/>
  <c r="D831" i="2"/>
  <c r="D828" i="2"/>
  <c r="D823" i="2"/>
  <c r="D821" i="2"/>
  <c r="D818" i="2"/>
  <c r="D816" i="2"/>
  <c r="D814" i="2"/>
  <c r="D810" i="2"/>
  <c r="D807" i="2"/>
  <c r="D803" i="2"/>
  <c r="D798" i="2"/>
  <c r="D793" i="2"/>
  <c r="D789" i="2"/>
  <c r="D785" i="2"/>
  <c r="D783" i="2"/>
  <c r="D779" i="2"/>
  <c r="D775" i="2"/>
  <c r="D771" i="2"/>
  <c r="D766" i="2"/>
  <c r="D761" i="2"/>
  <c r="D759" i="2"/>
  <c r="D755" i="2"/>
  <c r="D752" i="2"/>
  <c r="D747" i="2"/>
  <c r="D744" i="2"/>
  <c r="D742" i="2"/>
  <c r="D740" i="2"/>
  <c r="D735" i="2"/>
  <c r="D731" i="2"/>
  <c r="D726" i="2"/>
  <c r="D724" i="2"/>
  <c r="D722" i="2"/>
  <c r="D713" i="2"/>
  <c r="D710" i="2"/>
  <c r="D708" i="2"/>
  <c r="D706" i="2"/>
  <c r="D703" i="2"/>
  <c r="D701" i="2"/>
  <c r="D699" i="2"/>
  <c r="D694" i="2"/>
  <c r="D692" i="2"/>
  <c r="D688" i="2"/>
  <c r="D683" i="2"/>
  <c r="D681" i="2"/>
  <c r="D677" i="2"/>
  <c r="D674" i="2"/>
  <c r="D673" i="2" s="1"/>
  <c r="D671" i="2"/>
  <c r="D668" i="2"/>
  <c r="D665" i="2"/>
  <c r="D661" i="2"/>
  <c r="D658" i="2"/>
  <c r="D653" i="2"/>
  <c r="D650" i="2"/>
  <c r="D647" i="2"/>
  <c r="D643" i="2"/>
  <c r="D641" i="2"/>
  <c r="D636" i="2"/>
  <c r="D632" i="2"/>
  <c r="D629" i="2"/>
  <c r="D627" i="2"/>
  <c r="D623" i="2"/>
  <c r="D622" i="2" s="1"/>
  <c r="D619" i="2"/>
  <c r="D616" i="2"/>
  <c r="D613" i="2"/>
  <c r="D610" i="2"/>
  <c r="D608" i="2"/>
  <c r="D606" i="2"/>
  <c r="D600" i="2"/>
  <c r="D595" i="2"/>
  <c r="D593" i="2"/>
  <c r="D590" i="2"/>
  <c r="D588" i="2"/>
  <c r="D584" i="2"/>
  <c r="D579" i="2"/>
  <c r="D577" i="2"/>
  <c r="D573" i="2"/>
  <c r="D572" i="2" s="1"/>
  <c r="D569" i="2"/>
  <c r="D564" i="2"/>
  <c r="D561" i="2"/>
  <c r="D559" i="2"/>
  <c r="D557" i="2"/>
  <c r="D553" i="2"/>
  <c r="D550" i="2"/>
  <c r="D546" i="2"/>
  <c r="D543" i="2"/>
  <c r="D541" i="2"/>
  <c r="D535" i="2"/>
  <c r="D530" i="2"/>
  <c r="D528" i="2"/>
  <c r="D526" i="2"/>
  <c r="D522" i="2"/>
  <c r="D520" i="2"/>
  <c r="D518" i="2"/>
  <c r="D514" i="2"/>
  <c r="D511" i="2"/>
  <c r="D508" i="2"/>
  <c r="D504" i="2"/>
  <c r="D499" i="2"/>
  <c r="D496" i="2"/>
  <c r="D493" i="2"/>
  <c r="D490" i="2"/>
  <c r="D487" i="2"/>
  <c r="D482" i="2"/>
  <c r="D479" i="2"/>
  <c r="D476" i="2"/>
  <c r="D474" i="2"/>
  <c r="D472" i="2"/>
  <c r="D467" i="2"/>
  <c r="D462" i="2"/>
  <c r="D457" i="2"/>
  <c r="D456" i="2"/>
  <c r="D454" i="2"/>
  <c r="D449" i="2"/>
  <c r="D446" i="2"/>
  <c r="D443" i="2"/>
  <c r="D440" i="2"/>
  <c r="D439" i="2"/>
  <c r="D437" i="2"/>
  <c r="D432" i="2"/>
  <c r="D430" i="2"/>
  <c r="D427" i="2"/>
  <c r="D424" i="2"/>
  <c r="D420" i="2"/>
  <c r="D418" i="2"/>
  <c r="D416" i="2"/>
  <c r="D411" i="2"/>
  <c r="D409" i="2"/>
  <c r="D407" i="2"/>
  <c r="D403" i="2"/>
  <c r="D399" i="2"/>
  <c r="D397" i="2"/>
  <c r="D395" i="2"/>
  <c r="D392" i="2"/>
  <c r="D387" i="2"/>
  <c r="D386" i="2"/>
  <c r="D384" i="2"/>
  <c r="D379" i="2"/>
  <c r="D375" i="2"/>
  <c r="D372" i="2"/>
  <c r="D370" i="2"/>
  <c r="D368" i="2"/>
  <c r="D366" i="2"/>
  <c r="D361" i="2"/>
  <c r="D359" i="2"/>
  <c r="D357" i="2"/>
  <c r="D353" i="2"/>
  <c r="D351" i="2"/>
  <c r="D347" i="2"/>
  <c r="D344" i="2"/>
  <c r="D341" i="2"/>
  <c r="D338" i="2"/>
  <c r="D335" i="2"/>
  <c r="D333" i="2"/>
  <c r="D329" i="2"/>
  <c r="D325" i="2"/>
  <c r="D322" i="2"/>
  <c r="D320" i="2"/>
  <c r="D318" i="2"/>
  <c r="D315" i="2"/>
  <c r="D312" i="2"/>
  <c r="D309" i="2"/>
  <c r="D306" i="2"/>
  <c r="D303" i="2"/>
  <c r="D298" i="2"/>
  <c r="D296" i="2"/>
  <c r="D291" i="2"/>
  <c r="D287" i="2"/>
  <c r="D284" i="2"/>
  <c r="D282" i="2"/>
  <c r="D277" i="2"/>
  <c r="D273" i="2"/>
  <c r="D267" i="2"/>
  <c r="D263" i="2"/>
  <c r="D258" i="2"/>
  <c r="D255" i="2"/>
  <c r="D253" i="2"/>
  <c r="D251" i="2"/>
  <c r="D247" i="2"/>
  <c r="D241" i="2"/>
  <c r="D237" i="2"/>
  <c r="D235" i="2"/>
  <c r="D233" i="2"/>
  <c r="D229" i="2"/>
  <c r="D225" i="2"/>
  <c r="D221" i="2"/>
  <c r="D216" i="2"/>
  <c r="D212" i="2"/>
  <c r="D207" i="2"/>
  <c r="D202" i="2"/>
  <c r="D200" i="2"/>
  <c r="D198" i="2"/>
  <c r="D194" i="2"/>
  <c r="D190" i="2"/>
  <c r="D189" i="2"/>
  <c r="D186" i="2"/>
  <c r="D184" i="2"/>
  <c r="D182" i="2"/>
  <c r="D180" i="2"/>
  <c r="D175" i="2"/>
  <c r="D171" i="2"/>
  <c r="D170" i="2"/>
  <c r="D167" i="2"/>
  <c r="D165" i="2"/>
  <c r="D163" i="2"/>
  <c r="D158" i="2"/>
  <c r="D156" i="2"/>
  <c r="D152" i="2"/>
  <c r="D150" i="2"/>
  <c r="D148" i="2"/>
  <c r="D143" i="2"/>
  <c r="D141" i="2"/>
  <c r="D136" i="2"/>
  <c r="D134" i="2"/>
  <c r="D130" i="2"/>
  <c r="D128" i="2"/>
  <c r="D123" i="2"/>
  <c r="D122" i="2"/>
  <c r="D119" i="2"/>
  <c r="D115" i="2"/>
  <c r="D112" i="2"/>
  <c r="D110" i="2"/>
  <c r="D106" i="2"/>
  <c r="D101" i="2"/>
  <c r="D97" i="2"/>
  <c r="D92" i="2"/>
  <c r="D90" i="2"/>
  <c r="D87" i="2"/>
  <c r="D85" i="2"/>
  <c r="D83" i="2"/>
  <c r="D78" i="2"/>
  <c r="D73" i="2"/>
  <c r="D69" i="2"/>
  <c r="D67" i="2"/>
  <c r="D62" i="2"/>
  <c r="D59" i="2"/>
  <c r="D57" i="2"/>
  <c r="D54" i="2"/>
  <c r="D52" i="2"/>
  <c r="D50" i="2"/>
  <c r="D46" i="2"/>
  <c r="D42" i="2"/>
  <c r="D38" i="2"/>
  <c r="D34" i="2"/>
  <c r="D31" i="2"/>
  <c r="D27" i="2"/>
  <c r="D22" i="2"/>
  <c r="D18" i="2"/>
  <c r="D14" i="2"/>
  <c r="D10" i="2"/>
  <c r="D105" i="2" l="1"/>
  <c r="D104" i="2" s="1"/>
  <c r="D174" i="2"/>
  <c r="D173" i="2" s="1"/>
  <c r="D193" i="2"/>
  <c r="D262" i="2"/>
  <c r="D1256" i="2"/>
  <c r="D13" i="2"/>
  <c r="D12" i="2" s="1"/>
  <c r="D391" i="2"/>
  <c r="D423" i="2"/>
  <c r="D442" i="2"/>
  <c r="D453" i="2"/>
  <c r="D461" i="2"/>
  <c r="D712" i="2"/>
  <c r="D9" i="2"/>
  <c r="D246" i="2"/>
  <c r="D568" i="2"/>
  <c r="D676" i="2"/>
  <c r="D687" i="2"/>
  <c r="D686" i="2" s="1"/>
  <c r="D1056" i="2"/>
  <c r="D1066" i="2"/>
  <c r="D77" i="2"/>
  <c r="D76" i="2" s="1"/>
  <c r="D224" i="2"/>
  <c r="D286" i="2"/>
  <c r="D328" i="2"/>
  <c r="D327" i="2" s="1"/>
  <c r="D346" i="2"/>
  <c r="D495" i="2"/>
  <c r="D503" i="2"/>
  <c r="D534" i="2"/>
  <c r="D649" i="2"/>
  <c r="D1002" i="2"/>
  <c r="D1001" i="2" s="1"/>
  <c r="D1092" i="2"/>
  <c r="D1143" i="2"/>
  <c r="D1232" i="2"/>
  <c r="D1239" i="2"/>
  <c r="D1337" i="2"/>
  <c r="D1501" i="2"/>
  <c r="D1508" i="2"/>
  <c r="D1607" i="2"/>
  <c r="D1638" i="2"/>
  <c r="D1645" i="2"/>
  <c r="D1654" i="2"/>
  <c r="D1700" i="2"/>
  <c r="D1757" i="2"/>
  <c r="D140" i="2"/>
  <c r="D139" i="2" s="1"/>
  <c r="D162" i="2"/>
  <c r="D161" i="2" s="1"/>
  <c r="D290" i="2"/>
  <c r="D324" i="2"/>
  <c r="D343" i="2"/>
  <c r="D350" i="2"/>
  <c r="D349" i="2" s="1"/>
  <c r="D498" i="2"/>
  <c r="D507" i="2"/>
  <c r="D540" i="2"/>
  <c r="D549" i="2"/>
  <c r="D652" i="2"/>
  <c r="D871" i="2"/>
  <c r="D1089" i="2"/>
  <c r="D1147" i="2"/>
  <c r="D1146" i="2" s="1"/>
  <c r="D1242" i="2"/>
  <c r="D1383" i="2"/>
  <c r="D1382" i="2" s="1"/>
  <c r="D1449" i="2"/>
  <c r="D1505" i="2"/>
  <c r="D1604" i="2"/>
  <c r="D1642" i="2"/>
  <c r="D37" i="2"/>
  <c r="D56" i="2"/>
  <c r="D261" i="2"/>
  <c r="D378" i="2"/>
  <c r="D567" i="2"/>
  <c r="D587" i="2"/>
  <c r="D664" i="2"/>
  <c r="D959" i="2"/>
  <c r="D972" i="2"/>
  <c r="D1029" i="2"/>
  <c r="D1157" i="2"/>
  <c r="D1245" i="2"/>
  <c r="D1322" i="2"/>
  <c r="D1583" i="2"/>
  <c r="D1610" i="2"/>
  <c r="D1679" i="2"/>
  <c r="D30" i="2"/>
  <c r="D41" i="2"/>
  <c r="D133" i="2"/>
  <c r="D220" i="2"/>
  <c r="D276" i="2"/>
  <c r="D302" i="2"/>
  <c r="D311" i="2"/>
  <c r="D317" i="2"/>
  <c r="D486" i="2"/>
  <c r="D492" i="2"/>
  <c r="D576" i="2"/>
  <c r="D599" i="2"/>
  <c r="D618" i="2"/>
  <c r="D631" i="2"/>
  <c r="D667" i="2"/>
  <c r="D705" i="2"/>
  <c r="D754" i="2"/>
  <c r="D765" i="2"/>
  <c r="D827" i="2"/>
  <c r="D859" i="2"/>
  <c r="D865" i="2"/>
  <c r="D882" i="2"/>
  <c r="D907" i="2"/>
  <c r="D920" i="2"/>
  <c r="D977" i="2"/>
  <c r="D1009" i="2"/>
  <c r="D1016" i="2"/>
  <c r="D1033" i="2"/>
  <c r="D1039" i="2"/>
  <c r="D1052" i="2"/>
  <c r="D1075" i="2"/>
  <c r="D1131" i="2"/>
  <c r="D1183" i="2"/>
  <c r="D1194" i="2"/>
  <c r="D1203" i="2"/>
  <c r="D1223" i="2"/>
  <c r="D1249" i="2"/>
  <c r="D1303" i="2"/>
  <c r="D1316" i="2"/>
  <c r="D1326" i="2"/>
  <c r="D1375" i="2"/>
  <c r="D1404" i="2"/>
  <c r="D1448" i="2"/>
  <c r="D1453" i="2"/>
  <c r="D1465" i="2"/>
  <c r="D1519" i="2"/>
  <c r="D1531" i="2"/>
  <c r="D1614" i="2"/>
  <c r="D1664" i="2"/>
  <c r="D1672" i="2"/>
  <c r="D1683" i="2"/>
  <c r="D1710" i="2"/>
  <c r="D1735" i="2"/>
  <c r="D1742" i="2"/>
  <c r="D1792" i="2"/>
  <c r="D192" i="2"/>
  <c r="D211" i="2"/>
  <c r="D232" i="2"/>
  <c r="D295" i="2"/>
  <c r="D365" i="2"/>
  <c r="D394" i="2"/>
  <c r="D406" i="2"/>
  <c r="D426" i="2"/>
  <c r="D445" i="2"/>
  <c r="D478" i="2"/>
  <c r="D510" i="2"/>
  <c r="D571" i="2"/>
  <c r="D592" i="2"/>
  <c r="D657" i="2"/>
  <c r="D734" i="2"/>
  <c r="D746" i="2"/>
  <c r="D782" i="2"/>
  <c r="D792" i="2"/>
  <c r="D820" i="2"/>
  <c r="D837" i="2"/>
  <c r="D911" i="2"/>
  <c r="D910" i="2" s="1"/>
  <c r="D952" i="2"/>
  <c r="D980" i="2"/>
  <c r="D1025" i="2"/>
  <c r="D1043" i="2"/>
  <c r="D1060" i="2"/>
  <c r="D1166" i="2"/>
  <c r="D1187" i="2"/>
  <c r="D1259" i="2"/>
  <c r="D1329" i="2"/>
  <c r="D1340" i="2"/>
  <c r="D1354" i="2"/>
  <c r="D1364" i="2"/>
  <c r="D1418" i="2"/>
  <c r="D1441" i="2"/>
  <c r="D1511" i="2"/>
  <c r="D1543" i="2"/>
  <c r="D1552" i="2"/>
  <c r="D1625" i="2"/>
  <c r="D1648" i="2"/>
  <c r="D1787" i="2"/>
  <c r="D21" i="2"/>
  <c r="D45" i="2"/>
  <c r="D66" i="2"/>
  <c r="D96" i="2"/>
  <c r="D118" i="2"/>
  <c r="D127" i="2"/>
  <c r="D206" i="2"/>
  <c r="D215" i="2"/>
  <c r="D272" i="2"/>
  <c r="D281" i="2"/>
  <c r="D305" i="2"/>
  <c r="D314" i="2"/>
  <c r="D356" i="2"/>
  <c r="D481" i="2"/>
  <c r="D489" i="2"/>
  <c r="D513" i="2"/>
  <c r="D556" i="2"/>
  <c r="D612" i="2"/>
  <c r="D621" i="2"/>
  <c r="D626" i="2"/>
  <c r="D640" i="2"/>
  <c r="D751" i="2"/>
  <c r="D830" i="2"/>
  <c r="D841" i="2"/>
  <c r="D862" i="2"/>
  <c r="D868" i="2"/>
  <c r="D888" i="2"/>
  <c r="D902" i="2"/>
  <c r="D915" i="2"/>
  <c r="D924" i="2"/>
  <c r="D945" i="2"/>
  <c r="D1013" i="2"/>
  <c r="D1019" i="2"/>
  <c r="D1036" i="2"/>
  <c r="D1046" i="2"/>
  <c r="D1055" i="2"/>
  <c r="D1079" i="2"/>
  <c r="D1134" i="2"/>
  <c r="D1178" i="2"/>
  <c r="D1208" i="2"/>
  <c r="D1218" i="2"/>
  <c r="D1286" i="2"/>
  <c r="D1357" i="2"/>
  <c r="D1368" i="2"/>
  <c r="D1378" i="2"/>
  <c r="D1387" i="2"/>
  <c r="D1423" i="2"/>
  <c r="D1430" i="2"/>
  <c r="D1445" i="2"/>
  <c r="D1468" i="2"/>
  <c r="D1477" i="2"/>
  <c r="D1515" i="2"/>
  <c r="D1535" i="2"/>
  <c r="D1547" i="2"/>
  <c r="D1667" i="2"/>
  <c r="D1720" i="2"/>
  <c r="D1764" i="2"/>
  <c r="D1796" i="2"/>
  <c r="D1804" i="2"/>
  <c r="D114" i="2"/>
  <c r="D121" i="2"/>
  <c r="D205" i="2"/>
  <c r="D308" i="2"/>
  <c r="D436" i="2"/>
  <c r="D691" i="2"/>
  <c r="D758" i="2"/>
  <c r="D809" i="2"/>
  <c r="D1344" i="2"/>
  <c r="D17" i="2"/>
  <c r="D266" i="2"/>
  <c r="D340" i="2"/>
  <c r="D374" i="2"/>
  <c r="D460" i="2"/>
  <c r="D533" i="2"/>
  <c r="D583" i="2"/>
  <c r="D605" i="2"/>
  <c r="D615" i="2"/>
  <c r="D698" i="2"/>
  <c r="D770" i="2"/>
  <c r="D778" i="2"/>
  <c r="D849" i="2"/>
  <c r="D876" i="2"/>
  <c r="D968" i="2"/>
  <c r="D987" i="2"/>
  <c r="D1110" i="2"/>
  <c r="D1118" i="2"/>
  <c r="D1125" i="2"/>
  <c r="D1569" i="2"/>
  <c r="D1779" i="2"/>
  <c r="D49" i="2"/>
  <c r="D82" i="2"/>
  <c r="D109" i="2"/>
  <c r="D117" i="2"/>
  <c r="D179" i="2"/>
  <c r="D197" i="2"/>
  <c r="D240" i="2"/>
  <c r="D257" i="2"/>
  <c r="D415" i="2"/>
  <c r="D517" i="2"/>
  <c r="D563" i="2"/>
  <c r="D635" i="2"/>
  <c r="D646" i="2"/>
  <c r="D660" i="2"/>
  <c r="D730" i="2"/>
  <c r="D806" i="2"/>
  <c r="D813" i="2"/>
  <c r="D1139" i="2"/>
  <c r="D1767" i="2"/>
  <c r="D429" i="2"/>
  <c r="D471" i="2"/>
  <c r="D525" i="2"/>
  <c r="D802" i="2"/>
  <c r="D26" i="2"/>
  <c r="D33" i="2"/>
  <c r="D40" i="2"/>
  <c r="D72" i="2"/>
  <c r="D89" i="2"/>
  <c r="D100" i="2"/>
  <c r="D147" i="2"/>
  <c r="D155" i="2"/>
  <c r="D169" i="2"/>
  <c r="D188" i="2"/>
  <c r="D228" i="2"/>
  <c r="D245" i="2"/>
  <c r="D250" i="2"/>
  <c r="D332" i="2"/>
  <c r="D383" i="2"/>
  <c r="D402" i="2"/>
  <c r="D448" i="2"/>
  <c r="D452" i="2"/>
  <c r="D466" i="2"/>
  <c r="D721" i="2"/>
  <c r="D846" i="2"/>
  <c r="D956" i="2"/>
  <c r="D990" i="2"/>
  <c r="D1082" i="2"/>
  <c r="D1276" i="2"/>
  <c r="D788" i="2"/>
  <c r="D1006" i="2"/>
  <c r="D1072" i="2"/>
  <c r="D1162" i="2"/>
  <c r="D1214" i="2"/>
  <c r="D1273" i="2"/>
  <c r="D1697" i="2"/>
  <c r="D1761" i="2"/>
  <c r="D680" i="2"/>
  <c r="D833" i="2"/>
  <c r="D854" i="2"/>
  <c r="D892" i="2"/>
  <c r="D1049" i="2"/>
  <c r="D1063" i="2"/>
  <c r="D1100" i="2"/>
  <c r="D1169" i="2"/>
  <c r="D1279" i="2"/>
  <c r="D1296" i="2"/>
  <c r="D1313" i="2"/>
  <c r="D1392" i="2"/>
  <c r="D1472" i="2"/>
  <c r="D1527" i="2"/>
  <c r="D1617" i="2"/>
  <c r="D898" i="2"/>
  <c r="D928" i="2"/>
  <c r="D964" i="2"/>
  <c r="D739" i="2"/>
  <c r="D797" i="2"/>
  <c r="D948" i="2"/>
  <c r="D1086" i="2"/>
  <c r="D1096" i="2"/>
  <c r="D1142" i="2"/>
  <c r="D1437" i="2"/>
  <c r="D1462" i="2"/>
  <c r="D1480" i="2"/>
  <c r="D1591" i="2"/>
  <c r="D936" i="2"/>
  <c r="D994" i="2"/>
  <c r="D1153" i="2"/>
  <c r="D1200" i="2"/>
  <c r="D1309" i="2"/>
  <c r="D1360" i="2"/>
  <c r="D1411" i="2"/>
  <c r="D1456" i="2"/>
  <c r="D1500" i="2"/>
  <c r="D1620" i="2"/>
  <c r="D1724" i="2"/>
  <c r="D1731" i="2"/>
  <c r="D1207" i="2"/>
  <c r="D1264" i="2"/>
  <c r="D1290" i="2"/>
  <c r="D1332" i="2"/>
  <c r="D1407" i="2"/>
  <c r="D1523" i="2"/>
  <c r="D1539" i="2"/>
  <c r="D1560" i="2"/>
  <c r="D1597" i="2"/>
  <c r="D1632" i="2"/>
  <c r="D1690" i="2"/>
  <c r="D1489" i="2"/>
  <c r="D1497" i="2"/>
  <c r="D1574" i="2"/>
  <c r="D1582" i="2"/>
  <c r="D1809" i="2"/>
  <c r="D1703" i="2"/>
  <c r="D1750" i="2"/>
  <c r="D1776" i="2"/>
  <c r="D1800" i="2"/>
  <c r="D1651" i="2"/>
  <c r="D1661" i="2"/>
  <c r="D1675" i="2"/>
  <c r="D1255" i="2" l="1"/>
  <c r="D1254" i="2" s="1"/>
  <c r="D1193" i="2"/>
  <c r="D219" i="2"/>
  <c r="D1546" i="2"/>
  <c r="D1248" i="2"/>
  <c r="D1374" i="2"/>
  <c r="D1217" i="2"/>
  <c r="D1422" i="2"/>
  <c r="D971" i="2"/>
  <c r="D539" i="2"/>
  <c r="D364" i="2"/>
  <c r="D639" i="2"/>
  <c r="D214" i="2"/>
  <c r="D8" i="2"/>
  <c r="D289" i="2"/>
  <c r="D791" i="2"/>
  <c r="D65" i="2"/>
  <c r="D901" i="2"/>
  <c r="D506" i="2"/>
  <c r="D20" i="2"/>
  <c r="D555" i="2"/>
  <c r="D538" i="2" s="1"/>
  <c r="D1534" i="2"/>
  <c r="D1353" i="2"/>
  <c r="D1130" i="2"/>
  <c r="D1231" i="2"/>
  <c r="D1230" i="2" s="1"/>
  <c r="D840" i="2"/>
  <c r="D781" i="2"/>
  <c r="D355" i="2"/>
  <c r="D502" i="2"/>
  <c r="D501" i="2" s="1"/>
  <c r="D1637" i="2"/>
  <c r="D1504" i="2"/>
  <c r="D301" i="2"/>
  <c r="D1177" i="2"/>
  <c r="D1176" i="2" s="1"/>
  <c r="D625" i="2"/>
  <c r="D881" i="2"/>
  <c r="D1542" i="2"/>
  <c r="D663" i="2"/>
  <c r="D1429" i="2"/>
  <c r="D914" i="2"/>
  <c r="D210" i="2"/>
  <c r="D1452" i="2"/>
  <c r="D1028" i="2"/>
  <c r="D75" i="2"/>
  <c r="D36" i="2"/>
  <c r="D1336" i="2"/>
  <c r="D1624" i="2"/>
  <c r="D1367" i="2"/>
  <c r="D1440" i="2"/>
  <c r="D858" i="2"/>
  <c r="D826" i="2"/>
  <c r="D1186" i="2"/>
  <c r="D1012" i="2"/>
  <c r="D923" i="2"/>
  <c r="D598" i="2"/>
  <c r="D294" i="2"/>
  <c r="D280" i="2"/>
  <c r="D1285" i="2"/>
  <c r="D271" i="2"/>
  <c r="D764" i="2"/>
  <c r="D390" i="2"/>
  <c r="D44" i="2"/>
  <c r="D1551" i="2"/>
  <c r="D1417" i="2"/>
  <c r="D951" i="2"/>
  <c r="D836" i="2"/>
  <c r="D733" i="2"/>
  <c r="D1518" i="2"/>
  <c r="D906" i="2"/>
  <c r="D485" i="2"/>
  <c r="D132" i="2"/>
  <c r="D1386" i="2"/>
  <c r="D95" i="2"/>
  <c r="D1363" i="2"/>
  <c r="D1514" i="2"/>
  <c r="D1803" i="2"/>
  <c r="D887" i="2"/>
  <c r="D126" i="2"/>
  <c r="D1682" i="2"/>
  <c r="D1530" i="2"/>
  <c r="D1613" i="2"/>
  <c r="D1042" i="2"/>
  <c r="D377" i="2"/>
  <c r="D919" i="2"/>
  <c r="D750" i="2"/>
  <c r="D1734" i="2"/>
  <c r="D1444" i="2"/>
  <c r="D231" i="2"/>
  <c r="D1032" i="2"/>
  <c r="D575" i="2"/>
  <c r="D275" i="2"/>
  <c r="D1678" i="2"/>
  <c r="D1321" i="2"/>
  <c r="D1156" i="2"/>
  <c r="D1749" i="2"/>
  <c r="D1573" i="2"/>
  <c r="D1199" i="2"/>
  <c r="D993" i="2"/>
  <c r="D1095" i="2"/>
  <c r="D796" i="2"/>
  <c r="D897" i="2"/>
  <c r="D1295" i="2"/>
  <c r="D1059" i="2"/>
  <c r="D1213" i="2"/>
  <c r="D382" i="2"/>
  <c r="D331" i="2"/>
  <c r="D71" i="2"/>
  <c r="D29" i="2"/>
  <c r="D729" i="2"/>
  <c r="D634" i="2"/>
  <c r="D178" i="2"/>
  <c r="D875" i="2"/>
  <c r="D697" i="2"/>
  <c r="D582" i="2"/>
  <c r="D459" i="2"/>
  <c r="D265" i="2"/>
  <c r="D1671" i="2"/>
  <c r="D1559" i="2"/>
  <c r="D1522" i="2"/>
  <c r="D1206" i="2"/>
  <c r="D1410" i="2"/>
  <c r="D1302" i="2"/>
  <c r="D1436" i="2"/>
  <c r="D891" i="2"/>
  <c r="D1005" i="2"/>
  <c r="D787" i="2"/>
  <c r="D465" i="2"/>
  <c r="D99" i="2"/>
  <c r="D524" i="2"/>
  <c r="D1138" i="2"/>
  <c r="D645" i="2"/>
  <c r="D516" i="2"/>
  <c r="D160" i="2"/>
  <c r="D108" i="2"/>
  <c r="D1568" i="2"/>
  <c r="D1117" i="2"/>
  <c r="D604" i="2"/>
  <c r="D532" i="2"/>
  <c r="D690" i="2"/>
  <c r="D1808" i="2"/>
  <c r="D1496" i="2"/>
  <c r="D1596" i="2"/>
  <c r="D1403" i="2"/>
  <c r="D1723" i="2"/>
  <c r="D1152" i="2"/>
  <c r="D1325" i="2"/>
  <c r="D738" i="2"/>
  <c r="D1526" i="2"/>
  <c r="D1312" i="2"/>
  <c r="D1760" i="2"/>
  <c r="D1272" i="2"/>
  <c r="D1161" i="2"/>
  <c r="D1078" i="2"/>
  <c r="D451" i="2"/>
  <c r="D401" i="2"/>
  <c r="D146" i="2"/>
  <c r="D25" i="2"/>
  <c r="D470" i="2"/>
  <c r="D414" i="2"/>
  <c r="D239" i="2"/>
  <c r="D769" i="2"/>
  <c r="D16" i="2"/>
  <c r="D435" i="2"/>
  <c r="D1799" i="2"/>
  <c r="D1641" i="2"/>
  <c r="D1488" i="2"/>
  <c r="D1689" i="2"/>
  <c r="D1538" i="2"/>
  <c r="D1289" i="2"/>
  <c r="D1373" i="2"/>
  <c r="D1590" i="2"/>
  <c r="D1461" i="2"/>
  <c r="D1085" i="2"/>
  <c r="D963" i="2"/>
  <c r="D1471" i="2"/>
  <c r="D1391" i="2"/>
  <c r="D1099" i="2"/>
  <c r="D944" i="2"/>
  <c r="D679" i="2"/>
  <c r="D955" i="2"/>
  <c r="D845" i="2"/>
  <c r="D249" i="2"/>
  <c r="D227" i="2"/>
  <c r="D801" i="2"/>
  <c r="D976" i="2"/>
  <c r="D805" i="2"/>
  <c r="D656" i="2"/>
  <c r="D196" i="2"/>
  <c r="D81" i="2"/>
  <c r="D48" i="2"/>
  <c r="D1109" i="2"/>
  <c r="D967" i="2"/>
  <c r="D1343" i="2"/>
  <c r="D1421" i="2" l="1"/>
  <c r="D1129" i="2"/>
  <c r="D1284" i="2"/>
  <c r="D1192" i="2"/>
  <c r="D389" i="2"/>
  <c r="D363" i="2"/>
  <c r="D209" i="2"/>
  <c r="D279" i="2"/>
  <c r="D749" i="2"/>
  <c r="D597" i="2"/>
  <c r="D300" i="2"/>
  <c r="D484" i="2"/>
  <c r="D244" i="2"/>
  <c r="D918" i="2"/>
  <c r="D825" i="2"/>
  <c r="D566" i="2"/>
  <c r="D905" i="2"/>
  <c r="D1550" i="2"/>
  <c r="D1381" i="2"/>
  <c r="D1416" i="2"/>
  <c r="D270" i="2"/>
  <c r="D218" i="2"/>
  <c r="D857" i="2"/>
  <c r="D1352" i="2"/>
  <c r="D125" i="2"/>
  <c r="D1390" i="2"/>
  <c r="D7" i="2"/>
  <c r="D469" i="2"/>
  <c r="D737" i="2"/>
  <c r="D80" i="2"/>
  <c r="D844" i="2"/>
  <c r="D413" i="2"/>
  <c r="D1807" i="2"/>
  <c r="D1137" i="2"/>
  <c r="D1670" i="2"/>
  <c r="D728" i="2"/>
  <c r="D381" i="2"/>
  <c r="D1572" i="2"/>
  <c r="D655" i="2"/>
  <c r="D975" i="2"/>
  <c r="D1460" i="2"/>
  <c r="D1795" i="2"/>
  <c r="D1160" i="2"/>
  <c r="D1271" i="2"/>
  <c r="D1151" i="2"/>
  <c r="D763" i="2"/>
  <c r="D1567" i="2"/>
  <c r="D94" i="2"/>
  <c r="D464" i="2"/>
  <c r="D886" i="2"/>
  <c r="D935" i="2"/>
  <c r="D696" i="2"/>
  <c r="D177" i="2"/>
  <c r="D138" i="2"/>
  <c r="D1000" i="2"/>
  <c r="D1301" i="2"/>
  <c r="D1108" i="2"/>
  <c r="D1487" i="2"/>
  <c r="D434" i="2"/>
  <c r="D24" i="2"/>
  <c r="D1320" i="2"/>
  <c r="D1581" i="2"/>
  <c r="D685" i="2"/>
  <c r="D603" i="2"/>
  <c r="D103" i="2"/>
  <c r="D1435" i="2"/>
  <c r="D1335" i="2"/>
  <c r="D260" i="2"/>
  <c r="D581" i="2"/>
  <c r="D874" i="2"/>
  <c r="D795" i="2"/>
  <c r="D586" i="2" l="1"/>
  <c r="D602" i="2"/>
  <c r="D1165" i="2"/>
  <c r="D293" i="2"/>
  <c r="D537" i="2"/>
  <c r="D927" i="2"/>
  <c r="D1319" i="2"/>
  <c r="D885" i="2"/>
  <c r="D757" i="2"/>
  <c r="D1263" i="2"/>
  <c r="D6" i="2"/>
  <c r="D720" i="2"/>
  <c r="D812" i="2"/>
  <c r="D1351" i="2"/>
  <c r="D999" i="2"/>
  <c r="D154" i="2"/>
  <c r="D1150" i="2"/>
  <c r="D405" i="2"/>
  <c r="D1812" i="2" l="1"/>
</calcChain>
</file>

<file path=xl/sharedStrings.xml><?xml version="1.0" encoding="utf-8"?>
<sst xmlns="http://schemas.openxmlformats.org/spreadsheetml/2006/main" count="5428" uniqueCount="1360">
  <si>
    <t/>
  </si>
  <si>
    <t>Наименование</t>
  </si>
  <si>
    <t>Целевая статья</t>
  </si>
  <si>
    <t>Группы и подгруппы видов расходов</t>
  </si>
  <si>
    <t>Государственная программа Калужской области "Развитие здравоохранения в Калужской области"</t>
  </si>
  <si>
    <t>01 0 00 00000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</si>
  <si>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</si>
  <si>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</si>
  <si>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"Развитие системы медицинской профилактики неинфекционных заболеваний и формирования здорового образа жизни, в том числе у детей.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</si>
  <si>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</si>
  <si>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Развитие системы медицинской профилактики неинфекционных заболеваний и формирования здорового образа жизни, в том числе у детей. Профилактика развития зависимостей, включая сокращение потребления табака, алкоголя, наркотических средств и психоактивных веществ, в том числе  у детей</t>
  </si>
  <si>
    <t>01 1 01 01010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</si>
  <si>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</si>
  <si>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</si>
  <si>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</si>
  <si>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</si>
  <si>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Основное мероприятие "Профилактика инфекционных заболеваний, включая иммунопрофилактику"</t>
  </si>
  <si>
    <t>01 1 02 00000</t>
  </si>
  <si>
    <t>Профилактика инфекционных заболеваний, включая иммунопрофилактику</t>
  </si>
  <si>
    <t>01 1 02 01020</t>
  </si>
  <si>
    <t>Субсидии автономным учреждениям</t>
  </si>
  <si>
    <t>620</t>
  </si>
  <si>
    <t>Основное мероприятие "Профилактика ВИЧ, вирусных гепатитов и других инфекционных заболеваний"</t>
  </si>
  <si>
    <t>01 1 03 00000</t>
  </si>
  <si>
    <t>Профилактика ВИЧ, вирусных гепатитов</t>
  </si>
  <si>
    <t>01 1 03 01030</t>
  </si>
  <si>
    <t>Основное мероприятие "Развитие первичной медико-санитарной помощи, в том числе сельским жителям. Развитие системы раннего выявления заболеваний, патологических состояний и факторов риска их развития, включая проведение медицинских осмотров и диспансеризации населения, в том числе у детей"</t>
  </si>
  <si>
    <t>01 1 04 00000</t>
  </si>
  <si>
    <t>Развитие первичной медико-санитарной помощи, в том числе сельским жителям. Развитие системы раннего выявления заболеваний, патологических состояний и факторов риска их развития, включая проведение медицинских осмотров и диспансеризации населения, в том числе у детей</t>
  </si>
  <si>
    <t>01 1 04 01040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</si>
  <si>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</si>
  <si>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</si>
  <si>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туберкулезом"</t>
  </si>
  <si>
    <t>01 2 01 00000</t>
  </si>
  <si>
    <t>Совершенствование системы оказания медицинской помощи больным туберкулезом</t>
  </si>
  <si>
    <t>01 2 01 01050</t>
  </si>
  <si>
    <t>Основное мероприятие "Совершенствование оказания медицинской помощи лицам, инфицированным вирусом иммунодефицита человека, гепатитами B и C"</t>
  </si>
  <si>
    <t>01 2 02 00000</t>
  </si>
  <si>
    <t>Совершенствование оказания медицинской помощи лицам, инфицированным вирусом иммунодефицита человека, гепатитами В и С</t>
  </si>
  <si>
    <t>01 2 02 01060</t>
  </si>
  <si>
    <t>Реализация отдельных мероприятий государственной программы Российской Федерации "Развитие здравоохранения"</t>
  </si>
  <si>
    <t>01 2 02 53820</t>
  </si>
  <si>
    <t>Основное мероприятие "Совершенствование системы оказания медицинской помощи наркологическим больным"</t>
  </si>
  <si>
    <t>01 2 03 00000</t>
  </si>
  <si>
    <t>Совершенствование системы оказания медицинской помощи наркологическим больным</t>
  </si>
  <si>
    <t>01 2 03 01070</t>
  </si>
  <si>
    <t>Основное мероприятие "Совершенствование системы оказания медицинской помощи больным психическими расстройствами и расстройствами поведения"</t>
  </si>
  <si>
    <t>01 2 04 00000</t>
  </si>
  <si>
    <t>Совершенствование системы оказания медицинской помощи больным психическими расстройствами и расстройствами поведения</t>
  </si>
  <si>
    <t>01 2 04 01080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</si>
  <si>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эвакуации"</t>
  </si>
  <si>
    <t>01 2 07 00000</t>
  </si>
  <si>
    <t>Совершенствование оказания скорой, в том числе скорой специализированной, медицинской помощи, медицинской эвакуации</t>
  </si>
  <si>
    <t>01 2 07 01100</t>
  </si>
  <si>
    <t>Основное мероприятие "Совершенствование системы оказания медицинской помощи больным с прочими заболеваниями"</t>
  </si>
  <si>
    <t>01 2 09 00000</t>
  </si>
  <si>
    <t>Расходы на обеспечение деятельности (оказание услуг) государственных учреждений</t>
  </si>
  <si>
    <t>01 2 09 00590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</si>
  <si>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</si>
  <si>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</si>
  <si>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</si>
  <si>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</si>
  <si>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</si>
  <si>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</si>
  <si>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</si>
  <si>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</si>
  <si>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</si>
  <si>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</si>
  <si>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</si>
  <si>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</si>
  <si>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Совершенствование системы оказания медицинской помощи больным с прочими заболеваниями</t>
  </si>
  <si>
    <t>01 2 09 01120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</si>
  <si>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</si>
  <si>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</si>
  <si>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Специальные расходы</t>
  </si>
  <si>
    <t>880</t>
  </si>
  <si>
    <t>Основное мероприятие "Совершенствование высокотехнологичной медицинской помощи, развитие новых эффективных методов лечения"</t>
  </si>
  <si>
    <t>01 2 10 00000</t>
  </si>
  <si>
    <t>Совершенствование высокотехнологичной медицинской помощи, развитие новых эффективных методов лечения</t>
  </si>
  <si>
    <t>01 2 10 01130</t>
  </si>
  <si>
    <t>Основное мероприятие "Развитие службы крови"</t>
  </si>
  <si>
    <t>01 2 11 00000</t>
  </si>
  <si>
    <t>Развитие службы крови</t>
  </si>
  <si>
    <t>01 2 11 01140</t>
  </si>
  <si>
    <t>Подпрограмма "Охрана здоровья матери и ребенка"</t>
  </si>
  <si>
    <t>01 4 00 00000</t>
  </si>
  <si>
    <t>Основное мероприятие "Создание системы раннего выявления и коррекции нарушений развития ребенка"</t>
  </si>
  <si>
    <t>01 4 02 00000</t>
  </si>
  <si>
    <t>Создание системы раннего выявления и коррекции нарушений развития ребенка</t>
  </si>
  <si>
    <t>01 4 02 01170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</si>
  <si>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</si>
  <si>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</si>
  <si>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"Обеспечение пациентов санаторным лечением в рамках государственного задания"</t>
  </si>
  <si>
    <t>01 5 05 00000</t>
  </si>
  <si>
    <t>01 5 05 00590</t>
  </si>
  <si>
    <t>Медицинская реабилитация пациентов в санаториях</t>
  </si>
  <si>
    <t>01 5 05 01220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</si>
  <si>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</si>
  <si>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</si>
  <si>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 взрослым"</t>
  </si>
  <si>
    <t>01 6 01 00000</t>
  </si>
  <si>
    <t>Оказание паллиативной помощи взрослым</t>
  </si>
  <si>
    <t>01 6 01 01230</t>
  </si>
  <si>
    <t>Основное мероприятие "Оказание паллиативной помощи детям"</t>
  </si>
  <si>
    <t>01 6 02 00000</t>
  </si>
  <si>
    <t>Оказание паллиативной помощи детям</t>
  </si>
  <si>
    <t>01 6 02 01240</t>
  </si>
  <si>
    <t>Подпрограмма "Совершенствование системы лекарственного обеспечения, в том числе в амбулаторных условиях"</t>
  </si>
  <si>
    <t>01 7 00 00000</t>
  </si>
  <si>
    <t>Основное мероприятие "Совершенствование обеспечения отдельных категорий граждан, имеющих право на государственную социальную помощь, необходимыми лекарственными препаратами и медицинскими изделиями, а также специализированными продуктами лечебного питания для детей-инвалидов за счет средств федерального бюджета"</t>
  </si>
  <si>
    <t>01 7 01 00000</t>
  </si>
  <si>
    <t>Реализация отдельных полномочий в области обеспечения лекарственными препаратами, изделиями медицинского назначения, а также специализированными продуктами лечебного питания</t>
  </si>
  <si>
    <t>01 7 01 51610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</si>
  <si>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</si>
  <si>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</si>
  <si>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</si>
  <si>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</si>
  <si>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Основное мероприятие "Совершенствование обеспечения отдельных категорий граждан лекарственными препаратами, изделиями медицинского назначения в соответствии с постановлением Правительства Российской Федерации от 30.07.1994 N 890 и дорогостоящими специфическими препаратами за счет средств областного бюджета"</t>
  </si>
  <si>
    <t>01 7 04 00000</t>
  </si>
  <si>
    <t>01 7 04 00590</t>
  </si>
  <si>
    <t>Обеспечение потребности отдельных категорий граждан в необходимых лекарственных препаратах и медицинских изделиях, а также специализированными продуктами лечебного питания</t>
  </si>
  <si>
    <t>01 7 04 01250</t>
  </si>
  <si>
    <t>Основное мероприятие "Совершенствование обеспечения лиц, страдающих жизнеугрожающими и хроническими прогрессирующими редкими (орфанными) заболеваниями, приводящими к сокращению продолжительности жизни граждан или их инвалидности, специфическими лекарственными препаратами за счет средств областного бюджета"</t>
  </si>
  <si>
    <t>01 7 05 00000</t>
  </si>
  <si>
    <t>01 7 05 01250</t>
  </si>
  <si>
    <t>Основное мероприятие "Обеспечение детей, страдающих сахарным диабетом, расходными материалами для инсулиновых помп, глюкометрами и тест-полосками к ним"</t>
  </si>
  <si>
    <t>01 7 06 00000</t>
  </si>
  <si>
    <t>01 7 06 01250</t>
  </si>
  <si>
    <t>Подпрограмма "Совершенствование системы территориального планирования здравоохранения Калужской области"</t>
  </si>
  <si>
    <t>01 9 00 00000</t>
  </si>
  <si>
    <t>Основное мероприятие "Выполнение функций государственными органами исполнительной власти в сфере здравоохранения"</t>
  </si>
  <si>
    <t>01 9 07 00000</t>
  </si>
  <si>
    <t>Центральный аппарат</t>
  </si>
  <si>
    <t>01 9 07 00400</t>
  </si>
  <si>
    <t>Расходы на выплаты персоналу государственных (муниципальных) органов</t>
  </si>
  <si>
    <t>120</t>
  </si>
  <si>
    <t>Основное мероприятие "Создание оптимальной и эффективной системы здравоохранения"</t>
  </si>
  <si>
    <t>01 9 08 00000</t>
  </si>
  <si>
    <t>Создание оптимальной и эффективной системы здравоохранения области</t>
  </si>
  <si>
    <t>01 9 08 01270</t>
  </si>
  <si>
    <t>Подпрограмма "Кадровые ресурсы здравоохранения Калужской области"</t>
  </si>
  <si>
    <t>01 Б 00 00000</t>
  </si>
  <si>
    <t>Основное мероприятие "Формирование и расширение системы материальных и моральных стимулов для медицинских работников, решение социально-бытовых вопросов"</t>
  </si>
  <si>
    <t>01 Б 02 00000</t>
  </si>
  <si>
    <t>Формирование и расширение системы материальных и моральных стимулов для медицинских работников, решение социально-бытовых вопросов</t>
  </si>
  <si>
    <t>01 Б 02 01280</t>
  </si>
  <si>
    <t>Основное мероприятие "Обеспечение подготовки новых специалистов и повышение уровня квалификации медицинских и фармацевтических кадров для государственных учреждений здравоохранения Калужской области"</t>
  </si>
  <si>
    <t>01 Б 03 00000</t>
  </si>
  <si>
    <t>Обеспечение подготовки новых специалистов и повышения уровня квалификации медицинских и фармацевтических кадров для государственных учреждений здравоохранения области</t>
  </si>
  <si>
    <t>01 Б 03 01290</t>
  </si>
  <si>
    <t>Государственная программа Калужской области "Развитие образования в Калужской области"</t>
  </si>
  <si>
    <t>02 0 00 00000</t>
  </si>
  <si>
    <t>02 0 00 00400</t>
  </si>
  <si>
    <t>Подпрограмма "Развитие дошкольного образования"</t>
  </si>
  <si>
    <t>02 1 00 00000</t>
  </si>
  <si>
    <t>Основное мероприятие "Организация предоставления дошкольного образования в государственных дошкольных образовательных организациях Калужской области"</t>
  </si>
  <si>
    <t>02 1 01 00000</t>
  </si>
  <si>
    <t>Организация предоставления дошкольного образования в государственных дошкольных образовательных организациях области</t>
  </si>
  <si>
    <t>02 1 01 02010</t>
  </si>
  <si>
    <t>Основное мероприятие "Обеспечение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финансовое обеспечение получения дошкольного образования в частных дошкольных образовательных организациях"</t>
  </si>
  <si>
    <t>02 1 02 00000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</si>
  <si>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финансовое обеспечение получения дошкольного образования в частных дошкольных образовательных организациях</t>
  </si>
  <si>
    <t>02 1 02 02020</t>
  </si>
  <si>
    <t>Межбюджетные трансферты</t>
  </si>
  <si>
    <t>500</t>
  </si>
  <si>
    <t>Субвенции</t>
  </si>
  <si>
    <t>530</t>
  </si>
  <si>
    <t>Основное мероприятие "Выплата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образования"</t>
  </si>
  <si>
    <t>02 1 03 00000</t>
  </si>
  <si>
    <t>Выплата компенсации части родительской платы за присмотр и уход за ребенком</t>
  </si>
  <si>
    <t>02 1 03 02030</t>
  </si>
  <si>
    <t>Подпрограмма "Развитие общего образования"</t>
  </si>
  <si>
    <t>02 2 00 00000</t>
  </si>
  <si>
    <t>Основное мероприятие "Организация предоставления качественного общего образования в государственных общеобразовательных организациях области"</t>
  </si>
  <si>
    <t>02 2 01 00000</t>
  </si>
  <si>
    <t>Организация предоставления  качественного общего образования в государственных  общеобразовательных организациях области</t>
  </si>
  <si>
    <t>02 2 01 02050</t>
  </si>
  <si>
    <t>Основное мероприятие "Обеспечение предоставления качественного общего образования в муниципальных и частных общеобразовательных организациях Калужской области"</t>
  </si>
  <si>
    <t>02 2 02 00000</t>
  </si>
  <si>
    <t>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финансовое обеспечение получения дошкольного, начального общего, основного общего, среднего общего образования в частных общеобразовательных организациях, осуществляющих общеобразовательную деятельность по имеющим государственную аккредитацию основным общеобразовательным программам</t>
  </si>
  <si>
    <t>02 2 02 02060</t>
  </si>
  <si>
    <t>Основное мероприятие "Осуществление ежемесячных денежных выплат работникам муниципальных общеобразовательных организаций области"</t>
  </si>
  <si>
    <t>02 2 03 00000</t>
  </si>
  <si>
    <t>Осуществление ежемесячных денежных выплат работникам муниципальных общеобразовательных организаций области</t>
  </si>
  <si>
    <t>02 2 03 02070</t>
  </si>
  <si>
    <t>Основное мероприятие "Модернизация системы образования Калужской области"</t>
  </si>
  <si>
    <t>02 2 04 00000</t>
  </si>
  <si>
    <t>Модернизация системы образования Калужской области</t>
  </si>
  <si>
    <t>02 2 04 02080</t>
  </si>
  <si>
    <t>Премии и гранты</t>
  </si>
  <si>
    <t>350</t>
  </si>
  <si>
    <t>Основное мероприятие "Поддержка молодых специалистов - педагогических работников"</t>
  </si>
  <si>
    <t>02 2 05 00000</t>
  </si>
  <si>
    <t>Поддержка молодых специалистов - педагогических работников</t>
  </si>
  <si>
    <t>02 2 05 02090</t>
  </si>
  <si>
    <t>Иные выплаты населению</t>
  </si>
  <si>
    <t>360</t>
  </si>
  <si>
    <t>Подпрограмма "Развитие дополнительного образования детей"</t>
  </si>
  <si>
    <t>02 3 00 00000</t>
  </si>
  <si>
    <t>Основное мероприятие "Организация предоставления дополнительного образования детей в государственных образовательных организациях дополнительного образования детей Калужской области"</t>
  </si>
  <si>
    <t>02 3 01 00000</t>
  </si>
  <si>
    <t>Организация предоставления дополнительного образования  детей в государственных образовательных организациях дополнительного образования детей области</t>
  </si>
  <si>
    <t>02 3 01 02110</t>
  </si>
  <si>
    <t>Основное мероприятие "Модернизация дополнительного образования детей Калужской области"</t>
  </si>
  <si>
    <t>02 3 02 00000</t>
  </si>
  <si>
    <t>Модернизация дополнительного образования детей области</t>
  </si>
  <si>
    <t>02 3 02 02120</t>
  </si>
  <si>
    <t>Подпрограмма "Развитие профессионального образования"</t>
  </si>
  <si>
    <t>02 4 00 00000</t>
  </si>
  <si>
    <t>Основное мероприятие "Обеспечение потребности экономики Калужской области в кадрах высокой квалификации по приоритетным направлениям развития региона"</t>
  </si>
  <si>
    <t>02 4 01 00000</t>
  </si>
  <si>
    <t>Оказание государственной услуги по предоставлению среднего профессионального образования и профессионального обучения в профессиональных образовательных организациях</t>
  </si>
  <si>
    <t>02 4 01 02131</t>
  </si>
  <si>
    <t>Предоставление государственных гарантий обучающимся в профессиональных образовательных организациях, в том числе детям-сиротам, и пр. (публичные обязательства)</t>
  </si>
  <si>
    <t>02 4 01 02139</t>
  </si>
  <si>
    <t>Основное мероприятие "Развитие инфраструктуры профессиональных образовательных организаций Калужской области"</t>
  </si>
  <si>
    <t>02 4 02 00000</t>
  </si>
  <si>
    <t>Возмещение затрат по привлеченным кредитным ресурсам</t>
  </si>
  <si>
    <t>02 4 02 82600</t>
  </si>
  <si>
    <t>Основное мероприятие "Создание условий для обеспечения региональной системы профессионального образования квалифицированными педагогическими кадрами"</t>
  </si>
  <si>
    <t>02 4 03 00000</t>
  </si>
  <si>
    <t>Создание условий для обеспечения региональной системы профессионального образования квалифицированными педагогическими кадрами</t>
  </si>
  <si>
    <t>02 4 03 02150</t>
  </si>
  <si>
    <t>Основное мероприятие "Повышение престижа инженерно-технических специальностей, востребованных на рынке труда Калужской области"</t>
  </si>
  <si>
    <t>02 4 05 00000</t>
  </si>
  <si>
    <t>Повышение престижа инженерно-технических специальностей, востребованных на рынке труда Калужской области</t>
  </si>
  <si>
    <t>02 4 05 02170</t>
  </si>
  <si>
    <t>Подпрограмма "Создание условий для получения качественного образования"</t>
  </si>
  <si>
    <t>02 5 00 00000</t>
  </si>
  <si>
    <t>Основное мероприятие "Развитие информационной образовательной среды"</t>
  </si>
  <si>
    <t>02 5 03 00000</t>
  </si>
  <si>
    <t>Развитие информационной образовательной среды</t>
  </si>
  <si>
    <t>02 5 03 02200</t>
  </si>
  <si>
    <t>Основное мероприятие "Транспортное обеспечение обучающихся в государственных и муниципальных образовательных организациях, реализующих основные общеобразовательные программы"</t>
  </si>
  <si>
    <t>02 5 04 00000</t>
  </si>
  <si>
    <t>Содержание парка ГКУ КО "Школьный автобус"</t>
  </si>
  <si>
    <t>02 5 04 02211</t>
  </si>
  <si>
    <t>Модернизация парка ГКУ КО "Школьный автобус"</t>
  </si>
  <si>
    <t>02 5 04 02212</t>
  </si>
  <si>
    <t>Подпрограмма "Поддержка научно-исследовательской деятельности"</t>
  </si>
  <si>
    <t>02 7 00 00000</t>
  </si>
  <si>
    <t>Основное мероприятие "Поддержка фундаментальных научных исследований"</t>
  </si>
  <si>
    <t>02 7 01 00000</t>
  </si>
  <si>
    <t>Поддержка фундаментальных научных исследований</t>
  </si>
  <si>
    <t>02 7 01 02250</t>
  </si>
  <si>
    <t>Основное мероприятие "Поддержка ученых, преподавателей, талантливой молодежи и пропаганда их достижений"</t>
  </si>
  <si>
    <t>02 7 02 00000</t>
  </si>
  <si>
    <t>Поддержка ученых, преподавателей, талантливой молодежи и пропаганда их достижений</t>
  </si>
  <si>
    <t>02 7 02 02260</t>
  </si>
  <si>
    <t>Подпрограмма "Обеспечение функционирования системы образования региона и реализации государственной программы"</t>
  </si>
  <si>
    <t>02 8 00 00000</t>
  </si>
  <si>
    <t>Основное мероприятие "Обеспечение повышения квалификации педагогических работников Калужской области, проведение мониторинговых и других исследований системы образования, проведение оценки качества образования и т.д."</t>
  </si>
  <si>
    <t>02 8 01 00000</t>
  </si>
  <si>
    <t>Обеспечение повышения квалификации педагогических работников Калужской области, проведение мониторинговых и других исследований системы образования, проведение оценки качества образования и т.д.</t>
  </si>
  <si>
    <t>02 8 01 02270</t>
  </si>
  <si>
    <t>Основное мероприятие "Организационно-методическое сопровождение деятельности по военно-патриотическому воспитанию и подготовке граждан (молодежи) к военной службе"</t>
  </si>
  <si>
    <t>02 8 03 00000</t>
  </si>
  <si>
    <t>Организационно-методическое сопровождение деятельности по военно-патриотическому воспитанию и подготовке граждан (молодежи) к военной службе</t>
  </si>
  <si>
    <t>02 8 03 02290</t>
  </si>
  <si>
    <t>Подпрограмма "Организация отдыха и оздоровления детей Калужской области"</t>
  </si>
  <si>
    <t>02 9 00 00000</t>
  </si>
  <si>
    <t>Основное мероприятие "Организация отдыха и оздоровления детей"</t>
  </si>
  <si>
    <t>02 9 01 00000</t>
  </si>
  <si>
    <t>Организация оздоровительных смен для детей и развитие специализированных видов отдыха</t>
  </si>
  <si>
    <t>02 9 01 02301</t>
  </si>
  <si>
    <t>Субсидии</t>
  </si>
  <si>
    <t>520</t>
  </si>
  <si>
    <t>Нормативное правовое, кадровое информационно-методическое сопровождение отдыха и оздоровления детей</t>
  </si>
  <si>
    <t>02 9 01 02302</t>
  </si>
  <si>
    <t>Основное мероприятие "Обеспечение организации отдыха и оздоровления детей и молодежи, реализации аналитического и информационно-методического сопровождения организации детского и молодежного отдыха и оздоровления"</t>
  </si>
  <si>
    <t>02 9 03 00000</t>
  </si>
  <si>
    <t>Обеспечение организации отдыха и оздоровления детей и молодежи, реализации аналитического и информационно-методического сопровождения организации детского и молодежного отдыха и оздоровления</t>
  </si>
  <si>
    <t>02 9 03 02320</t>
  </si>
  <si>
    <t>Государственная программа Калужской области "Социальная поддержка граждан в Калужской области"</t>
  </si>
  <si>
    <t>03 0 00 00000</t>
  </si>
  <si>
    <t>Основное мероприятие "На обеспечение реализации государственной программы"</t>
  </si>
  <si>
    <t>03 0 01 00000</t>
  </si>
  <si>
    <t>03 0 01 00400</t>
  </si>
  <si>
    <t>Подпрограмма "Развитие мер социальной поддержки отдельных категорий граждан"</t>
  </si>
  <si>
    <t>03 1 00 00000</t>
  </si>
  <si>
    <t>Основное мероприятие "Предоставление денежных выплат, пособий и компенсаций отдельным категориям граждан Калужской области в соответствии с федеральным и областным законодательством"</t>
  </si>
  <si>
    <t>03 1 01 00000</t>
  </si>
  <si>
    <t>Организация предоставления денежных выплат, пособий и компенсаций отдельным категориям граждан области в соответствии с региональным законодательством</t>
  </si>
  <si>
    <t>03 1 01 03010</t>
  </si>
  <si>
    <t>Осуществление деятельности по образованию патронатных семей для граждан пожилого возраста и инвалидов</t>
  </si>
  <si>
    <t>03 1 01 03060</t>
  </si>
  <si>
    <t>Предоставление денежных выплат и компенсаций отдельным категориям граждан области в соответствии с Законом Российской Федерации от 15.05.1991 №1244-1 "О социальной защите граждан, подвергшихся воздействию радиации вследствие катастрофы на Чернобыльской АЭС", Федеральным законом от 26.11.1998 №175-ФЗ "О социальной защите граждан Российской Федерации, подвергшихся воздействию радиации вследствие аварии в 1957 году на производственном объединении "Маяк" и сбросов радиоактивных отходов в реку "Теча", Федеральным законом от 10.01.2002 №2-ФЗ "О социальных гарантиях гражданам, подвергшимся радиационному воздействию вследствие ядерных испытаний на Семипалатинском полигоне"</t>
  </si>
  <si>
    <t>03 1 01 51370</t>
  </si>
  <si>
    <t>Осуществление переданных полномочий по осуществлению ежегодной денежной выплаты лицам, награжденным нагрудным знаком "Почетный донор России"</t>
  </si>
  <si>
    <t>03 1 01 52200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</si>
  <si>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</si>
  <si>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03 1 01 52400</t>
  </si>
  <si>
    <t>Публичные нормативные социальные выплаты гражданам</t>
  </si>
  <si>
    <t>310</t>
  </si>
  <si>
    <t>Оплата жилищно-коммунальных услуг отдельным категориям граждан</t>
  </si>
  <si>
    <t>03 1 01 52500</t>
  </si>
  <si>
    <t>Выплата инвалидам компенсаций страховых премий по договору обязательного страхования гражданской ответственности владельцев транспортных средств в соответствии с Федеральным законом от 25 апреля 2001 года № 40-ФЗ "Об обязательном страховании гражданской ответственности владельцев транспортных средств"</t>
  </si>
  <si>
    <t>03 1 01 52800</t>
  </si>
  <si>
    <t>Основное мероприятие "Организация предоставления мер социальной поддержки по предоставлению субсидий на оплату жилого помещения и коммунальных услуг гражданам Калужской области"</t>
  </si>
  <si>
    <t>03 1 02 00000</t>
  </si>
  <si>
    <t>Организация предоставления мер социальной поддержки по предоставлению субсидий на оплату жилого помещения и коммунальных услуг гражданам Калужской области</t>
  </si>
  <si>
    <t>03 1 02 03020</t>
  </si>
  <si>
    <t>Основное мероприятие "Организация предоставления дополнительных социальных гарантий отдельным категориям граждан"</t>
  </si>
  <si>
    <t>03 1 03 00000</t>
  </si>
  <si>
    <t>Организация предоставления дополнительных социальных гарантий отдельным категориям граждан</t>
  </si>
  <si>
    <t>03 1 03 03030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</si>
  <si>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1941-1945 годов»</t>
  </si>
  <si>
    <t>03 1 03 51340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</si>
  <si>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«О ветеранах» и от 24 ноября 1995 года № 181-ФЗ «О социальной защите инвалидов в Российской Федерации»</t>
  </si>
  <si>
    <t>03 1 03 51350</t>
  </si>
  <si>
    <t>Обеспечение жильем граждан, уволенных с военной службы (службы), и приравненных к ним лиц</t>
  </si>
  <si>
    <t>03 1 03 54850</t>
  </si>
  <si>
    <t>Основное мероприятие "Организация предоставления социальной помощи отдельным категориям граждан, находящимся в трудной жизненной ситуации"</t>
  </si>
  <si>
    <t>03 1 04 00000</t>
  </si>
  <si>
    <t>Организация предоставления социальной помощи отдельным категориям граждан, находящимся в трудной жизненной ситуации</t>
  </si>
  <si>
    <t>03 1 04 03040</t>
  </si>
  <si>
    <t>Основное мероприятие "Организация исполнения переданных государственных полномочий"</t>
  </si>
  <si>
    <t>03 1 05 00000</t>
  </si>
  <si>
    <t>Организация исполнения переданных государственных полномочий</t>
  </si>
  <si>
    <t>03 1 05 03050</t>
  </si>
  <si>
    <t>Подпрограмма "Модернизация и развитие системы социального обслуживания пожилых людей, инвалидов и граждан, находящихся в трудной жизненной ситуации"</t>
  </si>
  <si>
    <t>03 2 00 00000</t>
  </si>
  <si>
    <t>Основное мероприятие "Предоставление социальных услуг гражданам пожилого возраста, инвалидам и гражданам, находящимся в трудной жизненной ситуации"</t>
  </si>
  <si>
    <t>03 2 01 00000</t>
  </si>
  <si>
    <t>Предоставление социальных услуг гражданам пожилого возраста, инвалидам и гражданам, находящимся в трудной жизненной ситуации</t>
  </si>
  <si>
    <t>03 2 01 03070</t>
  </si>
  <si>
    <t>Компенсация поставщику (поставщикам) социальных услуг, включенных в реестр поставщиков социальных услуг Калужской области, не участвующих в выполнении государственного задания  (заказа), при получении у них гражданами социальных услуг, предусмотренных индивидуальной программой предоставления  социальных услуг</t>
  </si>
  <si>
    <t>03 2 01 03080</t>
  </si>
  <si>
    <t>Основное мероприятие "Улучшение условий проживания граждан и повышение качества предоставляемых услуг за счет обновления, укрепления и модернизации материально-технической базы ГСУ СО, приобретение средств личной гигиены"</t>
  </si>
  <si>
    <t>03 2 03 00000</t>
  </si>
  <si>
    <t>Укрепление материально-технической базы государственных стационарных учреждений социального обслуживания</t>
  </si>
  <si>
    <t>03 2 03 03090</t>
  </si>
  <si>
    <t>Подпрограмма "Государственная поддержка социально ориентированных некоммерческих организаций"</t>
  </si>
  <si>
    <t>03 3 00 00000</t>
  </si>
  <si>
    <t>Основное мероприятие "Обеспечение условий увеличения объемов и повышение качества услуг, предоставляемых СО НКО"</t>
  </si>
  <si>
    <t>03 3 01 00000</t>
  </si>
  <si>
    <t>Обеспечение условий увеличения объемов и повышение качества услуг, предоставляемых социально ориентированных некоммерческих организаций</t>
  </si>
  <si>
    <t>03 3 01 03100</t>
  </si>
  <si>
    <t>Субсидии некоммерческим организациям (за исключением государственных (муниципальных) учреждений)</t>
  </si>
  <si>
    <t>630</t>
  </si>
  <si>
    <t>Субсидии социально ориентированным некоммерческим организациям, осуществляющим деятельность по профилактике социально опасных форм поведения граждан (реабилитацию и ресоциализацию потребителей наркотиков)</t>
  </si>
  <si>
    <t>03 3 01 03110</t>
  </si>
  <si>
    <t>Государственная программа Калужской области "Доступная среда в Калужской области"</t>
  </si>
  <si>
    <t>04 0 00 00000</t>
  </si>
  <si>
    <t>Основное мероприятие "Повышение уровня доступности приоритетных объектов и услуг в приоритетных сферах жизнедеятельности инвалидов и других маломобильных групп населения"</t>
  </si>
  <si>
    <t>04 0 01 00000</t>
  </si>
  <si>
    <t>Расходы на повышение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</si>
  <si>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04 0 01 03200</t>
  </si>
  <si>
    <t>Мероприятия государственной программы Российской Федерации "Доступная среда" на 2011 - 2020 годы" за счет средств областного бюджета</t>
  </si>
  <si>
    <t>04 0 01 R0270</t>
  </si>
  <si>
    <t>Иные межбюджетные трансферты</t>
  </si>
  <si>
    <t>540</t>
  </si>
  <si>
    <t>Основное мероприятие "Преодоление социальной разобщенности в обществе и формирование позитивного отношения к проблемам инвалидов и к проблеме обеспечения доступной среды жизнедеятельности для инвалидов и других маломобильных групп населения"</t>
  </si>
  <si>
    <t>04 0 04 00000</t>
  </si>
  <si>
    <t>04 0 04 R0270</t>
  </si>
  <si>
    <t>Государственная программа Калужской области "Обеспечение доступным и комфортным жильем и коммунальными услугами населения Калужской области"</t>
  </si>
  <si>
    <t>05 0 00 00000</t>
  </si>
  <si>
    <t>05 0 00 00400</t>
  </si>
  <si>
    <t>Подпрограмма "Комплексное освоение и развитие территорий в целях жилищного строительства и развития индивидуального жилищного строительства"</t>
  </si>
  <si>
    <t>05 1 00 00000</t>
  </si>
  <si>
    <t>Основное мероприятие "Комплексное освоение и развитие территории в целях жилищного строительства и индивидуального жилищного строительства"</t>
  </si>
  <si>
    <t>05 1 02 00000</t>
  </si>
  <si>
    <t>05 1 02 00590</t>
  </si>
  <si>
    <t>Исполнение судебных актов</t>
  </si>
  <si>
    <t>830</t>
  </si>
  <si>
    <t>Мероприятия в области комплексного освоения и развития территорий в целях жилищного строительства и развития индивидуального жилищного строительства</t>
  </si>
  <si>
    <t>05 1 02 89010</t>
  </si>
  <si>
    <t>Стимулирование победителей областного конкурса «Развитие жилищного строительства на территории муниципальных районов и городских округов Калужской области»</t>
  </si>
  <si>
    <t>05 1 02 89080</t>
  </si>
  <si>
    <t>Мероприятия подпрограммы «Стимулирование программ развития жилищного строительства субъектов Российской Федерации» федеральной целевой программы «Жилище» на 2015-2020 годы за счет средств областного бюджета</t>
  </si>
  <si>
    <t>05 1 02 R0210</t>
  </si>
  <si>
    <t>Подпрограмма "Формирование сбалансированного рынка жилья экономкласса и повышение эффективности обеспечения жильем отдельных категорий граждан"</t>
  </si>
  <si>
    <t>05 2 00 00000</t>
  </si>
  <si>
    <t>Основное мероприятие "Развитие рынка жилья экономкласса"</t>
  </si>
  <si>
    <t>05 2 01 00000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</si>
  <si>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осуществляемых за счет средств, поступивших от Фонда содействия реформированию жилищно-коммунального хозяйства</t>
  </si>
  <si>
    <t>05 2 01 09502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</si>
  <si>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осуществляемых за счет средств бюджета</t>
  </si>
  <si>
    <t>05 2 01 09602</t>
  </si>
  <si>
    <t>Субсидии некоммерческим организациям на решение проблем пострадавших соинвесторов, для целей проектирования, изыскательских работ и строительства сетей инженерно-технического обеспечения проблемных объектов и (или) иных многоквартирных домов, возводимых в целях защиты пострадавших соинвесторов в рамках реализации Закона Калужской области от 04.06.2012 № 283-ОЗ "О регулировании отдельных правоотношений по защите прав граждан, инвестировавших денежные средства в строительство многоквартирных домов на территории Калужской области"</t>
  </si>
  <si>
    <t>05 2 01 89160</t>
  </si>
  <si>
    <t>Социальные выплаты отдельным категориям пострадавших соинвесторов на приобретение жилья или на заключение договора долевого участия на завершение строительства проблемного объекта и (или) иного многоквартирного дома, возводимого в обеспечение требований пострадавших соинвесторов в рамках реализации Закона Калужской области от 04.06.2012 № 283-ОЗ "О регулировании отдельных правоотношений по защите прав граждан, инвестировавших денежные средства в строительство многоквартирных домов на территории Калужской области"</t>
  </si>
  <si>
    <t>05 2 01 89170</t>
  </si>
  <si>
    <t>Имущественный взнос Фонду поддержки строительства доступного жилья в Калужской области на реализацию мероприятий по переселению граждан из аварийного жилья в рамках региональной адресной программы по переселению граждан из аварийного жилищного фонда</t>
  </si>
  <si>
    <t>05 2 01 89240</t>
  </si>
  <si>
    <t>Подпрограмма "Обеспечение жильем молодых семей"</t>
  </si>
  <si>
    <t>05 3 00 00000</t>
  </si>
  <si>
    <t>Основное мероприятие "Обеспечение мер государственной поддержки молодых семей, нуждающихся в улучшении жилищных условий"</t>
  </si>
  <si>
    <t>05 3 01 00000</t>
  </si>
  <si>
    <t>Пособия и компенсации гражданам и иные социальные выплаты, кроме публичных нормативных обязательств</t>
  </si>
  <si>
    <t>05 3 01 89180</t>
  </si>
  <si>
    <t>Мероприятия подпрограммы «Обеспечение жильем молодых семей» федеральной целевой программы «Жилище» на 2015-2020 годы за счет средств областного бюджета</t>
  </si>
  <si>
    <t>05 3 01 R0200</t>
  </si>
  <si>
    <t>Подпрограмма "Развитие арендного фонда жилья в Калужской области - жилье для профессионалов"</t>
  </si>
  <si>
    <t>05 4 00 00000</t>
  </si>
  <si>
    <t>Основное мероприятие "Формирование арендного фонда жилья на территории Калужской области и увеличение объемов предложений на рынке арендного жилья"</t>
  </si>
  <si>
    <t>05 4 01 00000</t>
  </si>
  <si>
    <t>Мероприятия в области развития арендного фонда жилья в Калужской области - жилья для профессионалов</t>
  </si>
  <si>
    <t>05 4 01 89030</t>
  </si>
  <si>
    <t>Подпрограмма "Поддержка ипотечного жилищного кредитования"</t>
  </si>
  <si>
    <t>05 6 00 00000</t>
  </si>
  <si>
    <t>Основное мероприятие "Осуществление поддержки развития ипотечного жилищного кредитования"</t>
  </si>
  <si>
    <t>05 6 01 00000</t>
  </si>
  <si>
    <t>Реализация мероприятий подпрограммы "Поддержка ипотечного жилищного кредитования"</t>
  </si>
  <si>
    <t>05 6 01 86010</t>
  </si>
  <si>
    <t>Подпрограмма "Чистая вода в Калужской области"</t>
  </si>
  <si>
    <t>05 7 00 00000</t>
  </si>
  <si>
    <t>Основное мероприятие "Восстановление и развитие эксплуатационно-технического состояния объектов водопроводно-канализационного комплекса Калужской области"</t>
  </si>
  <si>
    <t>05 7 01 00000</t>
  </si>
  <si>
    <t>Мероприятия, направленные на развитие водохозяйственного комплекса в Калужской области</t>
  </si>
  <si>
    <t>05 7 01 89040</t>
  </si>
  <si>
    <t>Капитальные вложения в объекты государственной (муниципальной) собственности</t>
  </si>
  <si>
    <t>400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</si>
  <si>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</si>
  <si>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</si>
  <si>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Взнос в уставный фонд государственного предприятия Калужской области "Калугаоблводоканал"</t>
  </si>
  <si>
    <t>05 7 01 89220</t>
  </si>
  <si>
    <t>Взнос в уставный капитал ООО "Калужский областной водоканал"</t>
  </si>
  <si>
    <t>05 7 01 89230</t>
  </si>
  <si>
    <t>Бюджетные инвестиции иным юридическим лицам</t>
  </si>
  <si>
    <t>450</t>
  </si>
  <si>
    <t>Подпрограмма "Расширение сети газопроводов и строительство объектов газификации на территории Калужской области (Газификация Калужской области)"</t>
  </si>
  <si>
    <t>05 8 00 00000</t>
  </si>
  <si>
    <t>Основное мероприятие "Развитие инфраструктуры для обеспечения природным газом потребителей Калужской области"</t>
  </si>
  <si>
    <t>05 8 01 00000</t>
  </si>
  <si>
    <t>Бюджетные инвестиции в сфере жилищно-коммунального хозяйства</t>
  </si>
  <si>
    <t>05 8 01 81500</t>
  </si>
  <si>
    <t>Бюджетные инвестиции</t>
  </si>
  <si>
    <t>410</t>
  </si>
  <si>
    <t>05 8 01 82600</t>
  </si>
  <si>
    <t>Субсидии на возмещение затрат по регистрации, техническому и аварийному обслуживанию, а также содержанию газораспределительных сетей, сетей газопотребления и объектов газопотребления областной собственности, находящихся в хозяйственном ведении организаций, находящихся в областной собственности</t>
  </si>
  <si>
    <t>05 8 01 82610</t>
  </si>
  <si>
    <t>Субсидии организациям, находящимся в областной собственности (за исключением государственных (муниципальных) учреждений), на возмещение части недополученных доходов подрядным организациям, отобранным на конкурсной основе</t>
  </si>
  <si>
    <t>05 8 01 82810</t>
  </si>
  <si>
    <t>Субсидии организациям, находящимся в областной собственности (за исключением государственных (муниципальных) учреждений), на возмещение затрат подрядным организациям, отобранным на конкурсной основе, по строительству объектов газификации</t>
  </si>
  <si>
    <t>05 8 01 82820</t>
  </si>
  <si>
    <t>Подпрограмма "Правовое просвещение населения Калужской области в жилищно-коммунальной сфере и стимулирование прогрессивных форм управления жилищным фондом в Калужской области"</t>
  </si>
  <si>
    <t>05 9 00 00000</t>
  </si>
  <si>
    <t>Основное мероприятие "Организация обучения и повышения квалификации граждан Калужской области на базе профессиональных образовательных учреждений"</t>
  </si>
  <si>
    <t>05 9 03 00000</t>
  </si>
  <si>
    <t>Мероприятия в области правового просвещения населения Калужской области в жилищно-коммунальной сфере</t>
  </si>
  <si>
    <t>05 9 03 89100</t>
  </si>
  <si>
    <t>Основное мероприятие "Реализация мероприятий, предусмотренных Законом Калужской области от 08.11.2010 N 63-ОЗ "О стимулировании прогрессивных форм управления жилищным фондом в Калужской области""</t>
  </si>
  <si>
    <t>05 9 04 00000</t>
  </si>
  <si>
    <t>Субсидии товариществам собственников жилья на погашение затрат по оформлению земельных участков под многоквартирными домами в общую долевую собственность при создании товариществ собственников жилья в рамках реализации Закона Калужской области от 08.11.2010 года № 63-ОЗ "О стимулировании прогрессивных форм управления жилищным фондом в Калужской области"</t>
  </si>
  <si>
    <t>05 9 04 89050</t>
  </si>
  <si>
    <t>Субсидии товариществам собственников жилья на погашение затрат, связанных с регистрацией товариществ собственников жилья  в рамках реализации Закона Калужской области от 08.11.2010 № 63-ОЗ "О стимулировании прогрессивных форм управления жилищным фондом в Калужской области"</t>
  </si>
  <si>
    <t>05 9 04 89060</t>
  </si>
  <si>
    <t>Социальные выплаты председателям правлений товариществ собственников жилья  в рамках реализации Закона Калужской области от 08.11.2010 года № 63-ОЗ "О стимулировании прогрессивных форм управления жилищным фондом в Калужской области"</t>
  </si>
  <si>
    <t>05 9 04 89090</t>
  </si>
  <si>
    <t>Подпрограмма "Обеспечение государственного строительного надзора и контроля за долевым строительством на территории Калужской области"</t>
  </si>
  <si>
    <t>05 Б 00 00000</t>
  </si>
  <si>
    <t>05 Б 00 00400</t>
  </si>
  <si>
    <t>Подпрограмма "Обеспечение государственного жилищного контроля (надзора) на территории Калужской области"</t>
  </si>
  <si>
    <t>05 Г 00 00000</t>
  </si>
  <si>
    <t>05 Г 00 00400</t>
  </si>
  <si>
    <t>Государственная программа Калужской области «Поддержка развития российского казачества на территории Калужской области»</t>
  </si>
  <si>
    <t>06 0 00 00000</t>
  </si>
  <si>
    <t>Реализация мероприятий государственной программы «Поддержка развития российского казачества на территории Калужской области»</t>
  </si>
  <si>
    <t>Основное мероприятие «Содействие организации работы с казачьей молодежью, ее военно-патриотическому, духовно-нравственному и физическому воспитанию, сохранению и развитию казачьей культуры»</t>
  </si>
  <si>
    <t>06 0 03 00000</t>
  </si>
  <si>
    <t>06 0 03 74040</t>
  </si>
  <si>
    <t>Государственная программа Калужской области "Развитие рынка труда в Калужской области"</t>
  </si>
  <si>
    <t>07 0 00 00000</t>
  </si>
  <si>
    <t>Подпрограмма "Содействие занятости населения Калужской области"</t>
  </si>
  <si>
    <t>07 1 00 00000</t>
  </si>
  <si>
    <t>Основное мероприятие "Содействие занятости населения Калужской области"</t>
  </si>
  <si>
    <t>07 1 01 00000</t>
  </si>
  <si>
    <t>Мероприятия в области содействия занятости населения области</t>
  </si>
  <si>
    <t>07 1 01 04010</t>
  </si>
  <si>
    <t>Социальные выплаты безработным гражданам</t>
  </si>
  <si>
    <t>07 1 01 52900</t>
  </si>
  <si>
    <t>Стипендии</t>
  </si>
  <si>
    <t>340</t>
  </si>
  <si>
    <t>Межбюджетные трансферты бюджету Пенсионного фонда Российской Федерации</t>
  </si>
  <si>
    <t>570</t>
  </si>
  <si>
    <t>Основное мероприятие "Обеспечение качества и доступности государственных услуг в области содействия занятости населения"</t>
  </si>
  <si>
    <t>07 1 02 00000</t>
  </si>
  <si>
    <t>07 1 02 00590</t>
  </si>
  <si>
    <t>07 1 02 04010</t>
  </si>
  <si>
    <t>Подпрограмма "Улучшение условий и охраны труда в организациях на территории Калужской области"</t>
  </si>
  <si>
    <t>07 3 00 00000</t>
  </si>
  <si>
    <t>Основное мероприятие "Организация специальной оценки условий труда работников организаций, расположенных на территории Калужской области"</t>
  </si>
  <si>
    <t>07 3 01 00000</t>
  </si>
  <si>
    <t>Обеспечение соответствия условий и охраны труда в организациях Калужской области</t>
  </si>
  <si>
    <t>07 3 01 86250</t>
  </si>
  <si>
    <t>Основное мероприятие "Непрерывная подготовка работников по охране труда на основе современных технологий обучения"</t>
  </si>
  <si>
    <t>07 3 03 00000</t>
  </si>
  <si>
    <t>07 3 03 86250</t>
  </si>
  <si>
    <t>Основное мероприятие "Информационное обеспечение и пропаганда охраны труда"</t>
  </si>
  <si>
    <t>07 3 04 00000</t>
  </si>
  <si>
    <t>07 3 04 86250</t>
  </si>
  <si>
    <t>Подпрограмма "Повышение мобильности трудовых ресурсов"</t>
  </si>
  <si>
    <t>07 4 00 00000</t>
  </si>
  <si>
    <t>Основное мероприятие  "Стимулирование межрегиональной трудовой миграции"</t>
  </si>
  <si>
    <t>07 4 01 00000</t>
  </si>
  <si>
    <t>Повышение мобильности трудовых ресурсов за счет средств областного бюджета</t>
  </si>
  <si>
    <t>07 4 01 R2380</t>
  </si>
  <si>
    <t>Государственная программа Калужской области "Безопасность жизнедеятельности на территории Калужской области"</t>
  </si>
  <si>
    <t>10 0 00 00000</t>
  </si>
  <si>
    <t>10 0 00 00590</t>
  </si>
  <si>
    <t>Функционирование органа управления в сфере гражданской обороны, пожарной безопасности, ликвидации чрезвычайных ситуаций и спасению людей на водных объектах</t>
  </si>
  <si>
    <t>10 0 00 00770</t>
  </si>
  <si>
    <t>Подпрограмма "Пожарная безопасность в Калужской области"</t>
  </si>
  <si>
    <t>10 3 00 00000</t>
  </si>
  <si>
    <t>Основное мероприятие "Развитие материально-технической базы ПСС Калужской области"</t>
  </si>
  <si>
    <t>10 3 01 00000</t>
  </si>
  <si>
    <t>Строительство объекта «Пожарное депо ПЧ-36 пос. Мятлево Износковского района Калужской области»</t>
  </si>
  <si>
    <t>10 3 01 89260</t>
  </si>
  <si>
    <t>Государственная программа Калужской области "Развитие культуры в Калужской области"</t>
  </si>
  <si>
    <t>11 0 00 00000</t>
  </si>
  <si>
    <t>Основное мероприятие "Организационное и материально-техническое обеспечение подготовки и проведения мероприятий по празднованию 70-й годовщины Победы в Великой Отечественной войне"</t>
  </si>
  <si>
    <t>11 5 01 00000</t>
  </si>
  <si>
    <t>Мероприятия, посвященные празднованию 70-летия Победы в Великой Отечественной войне 1941-1945 годов</t>
  </si>
  <si>
    <t>11 5 01 00700</t>
  </si>
  <si>
    <t>Подпрограмма "Развитие учреждений культуры и образования в сфере культуры"</t>
  </si>
  <si>
    <t>11 1 00 00000</t>
  </si>
  <si>
    <t>Основное мероприятие "Развитие общедоступных библиотек"</t>
  </si>
  <si>
    <t>11 1 01 00000</t>
  </si>
  <si>
    <t>11 1 01 00590</t>
  </si>
  <si>
    <t>Развитие общедоступных библиотек</t>
  </si>
  <si>
    <t>11 1 01 05050</t>
  </si>
  <si>
    <t>Комплектование книжных фондов библиотек муниципальных образований</t>
  </si>
  <si>
    <t>11 1 01 51440</t>
  </si>
  <si>
    <t>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</t>
  </si>
  <si>
    <t>11 1 01 51460</t>
  </si>
  <si>
    <t>Основное мероприятие "Сохранение и развитие музейного дела"</t>
  </si>
  <si>
    <t>11 1 02 00000</t>
  </si>
  <si>
    <t>Сохранение и развитие музейного дела</t>
  </si>
  <si>
    <t>11 1 02 05020</t>
  </si>
  <si>
    <t>Основное мероприятие "Поддержка и развитие традиционной народной культуры и кинематографии, развитие любительского творчества"</t>
  </si>
  <si>
    <t>11 1 03 00000</t>
  </si>
  <si>
    <t>11 1 03 00590</t>
  </si>
  <si>
    <t>Поддержка и развитие традиционной народной культуры и кинематографии</t>
  </si>
  <si>
    <t>11 1 03 05040</t>
  </si>
  <si>
    <t>Основное мероприятие "Развитие театрально-концертной деятельности"</t>
  </si>
  <si>
    <t>11 1 04 00000</t>
  </si>
  <si>
    <t>Развитие театрально-концертной деятельности</t>
  </si>
  <si>
    <t>11 1 04 05010</t>
  </si>
  <si>
    <t>Основное мероприятие "Развитие образования в сфере культуры"</t>
  </si>
  <si>
    <t>11 1 05 00000</t>
  </si>
  <si>
    <t>Развитие образования в сфере культуры</t>
  </si>
  <si>
    <t>11 1 05 05030</t>
  </si>
  <si>
    <t>Основное мероприятие "Ремонт, реконструкция зданий и внутренних помещений учреждений культуры, образования в сфере культуры и архивов, строительство зданий и сооружений, благоустройство территорий учреждений культуры, образования в сфере культуры и архивов, укрепление и развитие их материально-технической базы"</t>
  </si>
  <si>
    <t>11 1 06 00000</t>
  </si>
  <si>
    <t>Реализация мероприятий федеральной целевой программы "Культура России (2012-2018 годы)"</t>
  </si>
  <si>
    <t>11 1 06 50140</t>
  </si>
  <si>
    <t>Cофинансирование капитальных вложений в объекты государственной собственности субъектов Российской  Федерации за счет средств областного бюджета</t>
  </si>
  <si>
    <t>11 1 06 R1110</t>
  </si>
  <si>
    <t>Софинансирование капитальных вложений в объекты муниципальной собственности за счет средств областного бюджета</t>
  </si>
  <si>
    <t>11 1 06 R1120</t>
  </si>
  <si>
    <t>Подпрограмма "Организация и проведение мероприятий в сфере культуры, искусства и кинематографии"</t>
  </si>
  <si>
    <t>11 2 00 00000</t>
  </si>
  <si>
    <t>Основное мероприятие "Реализация культурных акций при участии учреждений, подведомственных министерству культуры и туризма Калужской области"</t>
  </si>
  <si>
    <t>11 2 01 00000</t>
  </si>
  <si>
    <t>Предоставление услуг по проведению мероприятий в сфере культуры</t>
  </si>
  <si>
    <t>11 2 01 05080</t>
  </si>
  <si>
    <t>Предоставление субсидий социально ориентированным некоммерческим организациям на реализацию творческих проектов в сфере культуры</t>
  </si>
  <si>
    <t>11 2 01 05120</t>
  </si>
  <si>
    <t>Основное мероприятие "Поддержка культурной деятельности на территории Калужской области"</t>
  </si>
  <si>
    <t>11 2 02 00000</t>
  </si>
  <si>
    <t>11 2 02 05080</t>
  </si>
  <si>
    <t>Укрепление кадрового потенциала сферы культуры и поддержка граждан творческих профессий</t>
  </si>
  <si>
    <t>11 2 02 05090</t>
  </si>
  <si>
    <t>Государственная поддержка муниципальных учреждений культуры</t>
  </si>
  <si>
    <t>11 2 02 51470</t>
  </si>
  <si>
    <t>Государственная поддержка лучших работников муниципальных учреждений культуры, находящихся на территориях сельских поселений</t>
  </si>
  <si>
    <t>11 2 02 51480</t>
  </si>
  <si>
    <t>Основное мероприятие "Выполнение функций государственными органами власти Калужской области в сфере культуры"</t>
  </si>
  <si>
    <t>11 2 03 00000</t>
  </si>
  <si>
    <t>11 2 03 00400</t>
  </si>
  <si>
    <t>Подпрограмма "Обеспечение государственной охраны, сохранения, использования и популяризации объектов культурного наследия и усадебных комплексов и военно-мемориальных объектов"</t>
  </si>
  <si>
    <t>11 3 00 00000</t>
  </si>
  <si>
    <t>Основное мероприятие "Обеспечение сохранения, использования и популяризации объектов культурного наследия"</t>
  </si>
  <si>
    <t>11 3 01 00000</t>
  </si>
  <si>
    <t>Обеспечение государственной охраны, сохранения, использования и популяризации объектов культурного наследия и военно-мемориальных объектов</t>
  </si>
  <si>
    <t>11 3 01 05100</t>
  </si>
  <si>
    <t>11 3 02 00000</t>
  </si>
  <si>
    <t>11 3 02 00400</t>
  </si>
  <si>
    <t>Подпрограмма "Обеспечение формирования и содержания архивных фондов в Калужской области"</t>
  </si>
  <si>
    <t>11 4 00 00000</t>
  </si>
  <si>
    <t>Основное мероприятие "Формирование, содержание архивных фондов и оказание информационных услуг"</t>
  </si>
  <si>
    <t>11 4 01 00000</t>
  </si>
  <si>
    <t>11 4 01 00400</t>
  </si>
  <si>
    <t>11 4 01 00590</t>
  </si>
  <si>
    <t>Формирование и содержание архивных фондов</t>
  </si>
  <si>
    <t>11 4 01 00800</t>
  </si>
  <si>
    <t>Государственная программа Калужской области "Охрана окружающей среды в Калужской области"</t>
  </si>
  <si>
    <t>12 0 00 00000</t>
  </si>
  <si>
    <t>12 0 00 00400</t>
  </si>
  <si>
    <t>Подпрограмма "Регулирование качества окружающей среды, повышение уровня экологического образования населения"</t>
  </si>
  <si>
    <t>12 1 00 00000</t>
  </si>
  <si>
    <t>Основное мероприятие "Формирование эффективной системы управления в области рационального природопользования, охраны окружающей среды и обеспечения экологической безопасности"</t>
  </si>
  <si>
    <t>12 1 04 00000</t>
  </si>
  <si>
    <t>Другие вопросы в области охраны окружающей среды</t>
  </si>
  <si>
    <t>12 1 04 83110</t>
  </si>
  <si>
    <t>Основное мероприятие "Развитие учреждения в сфере природопользования и экологии"</t>
  </si>
  <si>
    <t>12 1 05 00000</t>
  </si>
  <si>
    <t>Сохранение природной среды, в том числе естественных экологических систем, объектов животного и растительного мира</t>
  </si>
  <si>
    <t>12 1 05 83100</t>
  </si>
  <si>
    <t>Подпрограмма "Обеспечение реализации полномочий  в сфере административно-технического контроля"</t>
  </si>
  <si>
    <t>12 4 00 00000</t>
  </si>
  <si>
    <t>Основное мероприятие "Проведение комплекса организационных и хозяйственных мероприятий, направленных на повышение эффективности административно-технического контроля"</t>
  </si>
  <si>
    <t>12 4 01 00000</t>
  </si>
  <si>
    <t>12 4 01 00400</t>
  </si>
  <si>
    <t>Осуществление государственных полномочий по созданию административных комиссий в муниципальных районах и городских округах Калужской области</t>
  </si>
  <si>
    <t>12 4 01 00900</t>
  </si>
  <si>
    <t>Подпрограмма "Развитие системы обращения с отходами производства и потребления"</t>
  </si>
  <si>
    <t>12 8 00 00000</t>
  </si>
  <si>
    <t>Основное мероприятие "Организация и обслуживание мест сбора и вывоза твердых бытовых отходов"</t>
  </si>
  <si>
    <t>12 8 03 00000</t>
  </si>
  <si>
    <t>Организация и обслуживание мест сбора и вывоза ТБО</t>
  </si>
  <si>
    <t>12 8 03 83120</t>
  </si>
  <si>
    <t>Взнос в уставный фонд государственного предприятия Калужской области «Калужский региональный экологический оператор»</t>
  </si>
  <si>
    <t>12 8 03 89120</t>
  </si>
  <si>
    <t>Государственная программа Калужской области "Развитие физической культуры и спорта в Калужской области"</t>
  </si>
  <si>
    <t>13 0 00 00000</t>
  </si>
  <si>
    <t>13 0 00 00400</t>
  </si>
  <si>
    <t>Подпрограмма "Развитие физической культуры, массового спорта и спорта высших достижений"</t>
  </si>
  <si>
    <t>13 1 00 00000</t>
  </si>
  <si>
    <t>Основное мероприятие "Организация и проведение официальных физкультурных и спортивных мероприятий, иных мероприятий в области физической культуры и спорта"</t>
  </si>
  <si>
    <t>13 1 01 00000</t>
  </si>
  <si>
    <t>Проведение мероприятий в области физической культуры и спорта, поддержка  спорта высших достижений</t>
  </si>
  <si>
    <t>13 1 01 06010</t>
  </si>
  <si>
    <t>Основное мероприятие "Развитие системы подготовки спортивного резерва для спорта высших достижений"</t>
  </si>
  <si>
    <t>13 1 02 00000</t>
  </si>
  <si>
    <t>13 1 02 06010</t>
  </si>
  <si>
    <t>Публичные нормативные выплаты гражданам несоциального характера</t>
  </si>
  <si>
    <t>330</t>
  </si>
  <si>
    <t>Возмещение расходов за наем (поднаем) жилого помещения лицам, претендующим на предоставление служебных жилых помещений</t>
  </si>
  <si>
    <t>13 1 02 06050</t>
  </si>
  <si>
    <t>Основное мероприятие "Предоставление субсидий физкультурно-спортивным организациям, развивающим игровые виды спорта, созданным в различных организационно-правовых формах, предусмотренных законодательством Российской Федерации (за исключением государственных (муниципальных) учреждений)"</t>
  </si>
  <si>
    <t>13 1 03 00000</t>
  </si>
  <si>
    <t>Оказание поддержки физкультурным спортивным организациям</t>
  </si>
  <si>
    <t>13 1 03 06020</t>
  </si>
  <si>
    <t>Основное мероприятие "Строительство, реконструкция спортивных объектов областной собственности (в том числе физкультурно-оздоровительных комплексов), в том числе оплата расходов на проведение изготовления проектно-сметной документации, предпроектных работ, инженерно-геодезических, инженерно-геологических и инженерно-экологических изысканий, государственной экспертизы проектно-сметной документации и осуществление входного контроля над проектно-сметной документацией"</t>
  </si>
  <si>
    <t>13 1 04 00000</t>
  </si>
  <si>
    <t>Реализация мероприятий по подготовке и проведению чемпионата мира по футболу в 2018 году в Российской Федерации за счет средств областного бюджета</t>
  </si>
  <si>
    <t>13 1 04 R1540</t>
  </si>
  <si>
    <t>Основное мероприятие "Предоставление субсидий на возмещение затрат организациям, находящимся в областной собственности, на уплату основного долга, процентов и прочих расходов по кредитным ресурсам, полученным в кредитных организациях на капитальный ремонт, реконструкцию и строительство объектов областной собственности, а также расходов по арендной плате за земельные участки, находящиеся в государственной собственности Калужской области"</t>
  </si>
  <si>
    <t>13 1 05 00000</t>
  </si>
  <si>
    <t>13 1 05 82600</t>
  </si>
  <si>
    <t>Подпрограмма  "Повышение эффективности управления развитием отрасли физической культуры и спорта в Калужской области"</t>
  </si>
  <si>
    <t>13 2 00 00000</t>
  </si>
  <si>
    <t>Основное мероприятие "Развитие учреждений в области физической культуры и спорта, в отношении которых министерство спорта и молодежной политики Калужской области осуществляет  функции и полномочия учредителя"</t>
  </si>
  <si>
    <t>13 2 05 00000</t>
  </si>
  <si>
    <t>Предоставление государственных услуг в области  физической культуры и спорта</t>
  </si>
  <si>
    <t>13 2 05 06040</t>
  </si>
  <si>
    <t>Основное мероприятие "Мероприятия по материальной и социальной поддержке работников физкультурно-спортивных организаций, расположенных на территории Калужской области, в том числе вышедших на пенсию"</t>
  </si>
  <si>
    <t>13 2 06 00000</t>
  </si>
  <si>
    <t>Мероприятия по развитию кадрового потенциала в области физической культуры и спорта</t>
  </si>
  <si>
    <t>13 2 06 06030</t>
  </si>
  <si>
    <t>Основное мероприятие «Адресная финансовая поддержка спортивных организаций, осуществляющих подготовку спортивного резерва для сборных команд Российской Федерации»</t>
  </si>
  <si>
    <t>13 2 07 00000</t>
  </si>
  <si>
    <t>Адресная финансовая поддержка спортивных организаций, осуществляющих подготовку спортивного резерва для сборных команд Российской Федерации</t>
  </si>
  <si>
    <t>13 2 07 50810</t>
  </si>
  <si>
    <t>Адресная финансовая поддержка спортивных организаций, осуществляющих подготовку спортивного резерва для сборных команд Российской Федерации за счет средств областного бюджета</t>
  </si>
  <si>
    <t>13 2 07 R0810</t>
  </si>
  <si>
    <t>Государственная программа Калужской области "Экономическое развитие в Калужской области"</t>
  </si>
  <si>
    <t>15 0 00 00000</t>
  </si>
  <si>
    <t>15 0 00 00400</t>
  </si>
  <si>
    <t>15 0 00 00590</t>
  </si>
  <si>
    <t>Подпрограмма "Формирование благоприятной инвестиционной среды в Калужской области"</t>
  </si>
  <si>
    <t>15 1 00 00000</t>
  </si>
  <si>
    <t>Основное мероприятие "Создание и развитие инфраструктуры индустриальных парков и особых экономических зон"</t>
  </si>
  <si>
    <t>15 1 02 00000</t>
  </si>
  <si>
    <t>Реализация мероприятий подпрограммы "Формирование благоприятной инвестиционной среды в Калужской области"</t>
  </si>
  <si>
    <t>15 1 02 86020</t>
  </si>
  <si>
    <t>Взнос в уставный капитал АО "Корпорация развития Калужской области"</t>
  </si>
  <si>
    <t>15 1 02 86030</t>
  </si>
  <si>
    <t>Взнос в уставный капитал АО "Особая экономическая зона промышленно-производственного типа "Калуга"</t>
  </si>
  <si>
    <t>15 1 02 86040</t>
  </si>
  <si>
    <t>Основное мероприятие "Развитие административной, инфраструктурной, финансовой поддержки и налогового стимулирования инвестиционной деятельности"</t>
  </si>
  <si>
    <t>15 1 03 00000</t>
  </si>
  <si>
    <t>15 1 03 86020</t>
  </si>
  <si>
    <t>Основное мероприятие "Формирование инвестиционной привлекательности региона"</t>
  </si>
  <si>
    <t>15 1 04 00000</t>
  </si>
  <si>
    <t>15 1 04 86020</t>
  </si>
  <si>
    <t>Подпрограмма "Совершенствование государственного управления и регулирования в Калужской области"</t>
  </si>
  <si>
    <t>15 7 00 00000</t>
  </si>
  <si>
    <t>Основное мероприятие " Информатизация и автоматизация процессов государственного управления и регулирования"</t>
  </si>
  <si>
    <t>15 7 01 00000</t>
  </si>
  <si>
    <t>Обеспечение экономико-статистической информацией органов исполнительной власти области</t>
  </si>
  <si>
    <t>15 7 01 00510</t>
  </si>
  <si>
    <t>Реализация мероприятий подпрограммы "Совершенствование государственного  управления и регулирования в Калужской области"</t>
  </si>
  <si>
    <t>15 7 01 80010</t>
  </si>
  <si>
    <t>Мероприятия по информатизации и автоматизации процессов государственного управления и регулирования</t>
  </si>
  <si>
    <t>15 7 01 86050</t>
  </si>
  <si>
    <t>Подпрограмма "Организация транспортного обслуживания населения на территории Калужской области"</t>
  </si>
  <si>
    <t>15 Д 00 00000</t>
  </si>
  <si>
    <t>Основное мероприятие "Обеспечение осуществления перевозки пассажиров воздушным, водным, железнодорожным и автомобильным транспортом в межмуниципальном и пригородном сообщении"</t>
  </si>
  <si>
    <t>15 Д 01 00000</t>
  </si>
  <si>
    <t>Осуществление государственной поддержки в форме субсидии по оказываемым услугам по перевозке пассажиров автомобильным транспортом общего пользования по маршрутам общеобластного значения (межмуниципальное сообщение)</t>
  </si>
  <si>
    <t>15 Д 01 86120</t>
  </si>
  <si>
    <t>Осуществление государственной поддержки в форме субсидии по оказываемым услугам по перевозке пассажиров железнодорожным транспортом общего пользования в пригородном сообщении</t>
  </si>
  <si>
    <t>15 Д 01 86130</t>
  </si>
  <si>
    <t>Осуществление государственной поддержки в форме субсидий организациям железнодорожного транспорта в связи с установлением льгот по тарифам на проезд обучающихся общеобразовательных организаций, обучающихся очной формы обучения  профессиональных образовательных организаций и образовательных организаций высшего образования и детей в возрасте от 5 до 7 лет  железнодорожным транспортом общего пользования в пригородном сообщении</t>
  </si>
  <si>
    <t>15 Д 01 86140</t>
  </si>
  <si>
    <t>Осуществление государственной поддержки организациям воздушного транспорта на осуществление региональных воздушных перевозок пассажиров с территории Калужской области</t>
  </si>
  <si>
    <t>15 Д 01 86190</t>
  </si>
  <si>
    <t>Взнос в уставный капитал АО "Международный аэропорт "Калуга"</t>
  </si>
  <si>
    <t>15 Д 01 86260</t>
  </si>
  <si>
    <t>Подпрограмма "Развитие торговли в Калужской области"</t>
  </si>
  <si>
    <t>15 И 00 00000</t>
  </si>
  <si>
    <t>Основное мероприятие "Стимулирование предоставления населению качественных услуг торговли"</t>
  </si>
  <si>
    <t>15 И 01 00000</t>
  </si>
  <si>
    <t>Реализация мероприятий подпрограммы "Развитие торговли в Калужской области"</t>
  </si>
  <si>
    <t>15 И 01 80020</t>
  </si>
  <si>
    <t>Государственная программа Калужской области "Патриотическое воспитание населения Калужской области"</t>
  </si>
  <si>
    <t>22 0 00 00000</t>
  </si>
  <si>
    <t>Организационно-методические меры совершенствования системы патриотического воспитания</t>
  </si>
  <si>
    <t>22 0 00 07100</t>
  </si>
  <si>
    <t>Государственная программа Калужской области "Информационное общество и повышение качества государственных и муниципальных услуг в Калужской области"</t>
  </si>
  <si>
    <t>23 0 00 00000</t>
  </si>
  <si>
    <t>Подпрограмма  "Развитие информационного общества и формирование электронного правительства в Калужской области"</t>
  </si>
  <si>
    <t>23 4 00 00000</t>
  </si>
  <si>
    <t>Основное мероприятие "Развитие инфраструктуры оказания государственных услуг в электронном виде"</t>
  </si>
  <si>
    <t>23 4 01 00000</t>
  </si>
  <si>
    <t>Реализация мероприятий в рамках подпрограммы "Развитие информационного общества и формирование электронного правительства в Калужской области"</t>
  </si>
  <si>
    <t>23 4 01 86510</t>
  </si>
  <si>
    <t>Основное мероприятие "Развитие информационных систем оказания государственных услуг в электронном виде в органах исполнительной власти Калужской области"</t>
  </si>
  <si>
    <t>23 4 02 00000</t>
  </si>
  <si>
    <t>23 4 02 86510</t>
  </si>
  <si>
    <t>Основное мероприятие "Развитие технологической инфраструктуры информационного общества и электронного правительства Калужской области"</t>
  </si>
  <si>
    <t>23 4 03 00000</t>
  </si>
  <si>
    <t>23 4 03 86510</t>
  </si>
  <si>
    <t>Основное мероприятие "Образование, информирование и пропаганда в сфере ИКТ и предоставления государственных услуг в электронной форме"</t>
  </si>
  <si>
    <t>23 4 04 00000</t>
  </si>
  <si>
    <t>23 4 04 86510</t>
  </si>
  <si>
    <t>Подпрограмма "Повышение эффективности использования информационно-коммуникационных технологий, а также результатов космической деятельности на территории Калужской области"</t>
  </si>
  <si>
    <t>23 5 00 00000</t>
  </si>
  <si>
    <t>Основное мероприятие "Развитие региональной инфраструктуры пространственных данных"</t>
  </si>
  <si>
    <t>23 5 01 00000</t>
  </si>
  <si>
    <t>Реализация мероприятий в рамках подпрограммы "Повышение эффективности использования информационно-коммуникационных технологий, а также результатов космической деятельности на территории Калужской области"</t>
  </si>
  <si>
    <t>23 5 01 86520</t>
  </si>
  <si>
    <t>Основное мероприятие "Развитие спутниковых навигационных технологий ГЛОНАСС на территории Калужской области"</t>
  </si>
  <si>
    <t>23 5 02 00000</t>
  </si>
  <si>
    <t>23 5 02 86520</t>
  </si>
  <si>
    <t>Основное мероприятие" Обеспечение функционирования информационных систем Калужской области, определенных государственным заданием"</t>
  </si>
  <si>
    <t>23 5 03 00000</t>
  </si>
  <si>
    <t>23 5 03 86520</t>
  </si>
  <si>
    <t>Подпрограмма "Снижение административных барьеров, оптимизация и повышение качества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</si>
  <si>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23 6 00 00000</t>
  </si>
  <si>
    <t>Основное мероприятие "Создание и развитие сети многофункциональных центров предоставления государственных и муниципальных услуг"</t>
  </si>
  <si>
    <t>23 6 02 00000</t>
  </si>
  <si>
    <t>Реализация мероприятий в рамках подпрограммы "Снижение административных барьеров, оптимизация и повышение качества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</si>
  <si>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23 6 02 86530</t>
  </si>
  <si>
    <t>Основное мероприятие "Организация и проведение мониторинга качества и доступности государственных и муниципальных услуг"</t>
  </si>
  <si>
    <t>23 6 03 00000</t>
  </si>
  <si>
    <t>23 6 03 86530</t>
  </si>
  <si>
    <t>Государственная программа Калужской области "Развитие дорожного хозяйства Калужской области"</t>
  </si>
  <si>
    <t>24 0 00 00000</t>
  </si>
  <si>
    <t>24 0 00 00400</t>
  </si>
  <si>
    <t>Подпрограмма "Совершенствование и развитие сети автомобильных дорог Калужской области"</t>
  </si>
  <si>
    <t>24 2 00 00000</t>
  </si>
  <si>
    <t>24 2 00 00590</t>
  </si>
  <si>
    <t>Основное мероприятие "Строительство и реконструкция автомобильных дорог общего пользования регионального или межмуниципального значения и искусственных дорожных сооружений на них"</t>
  </si>
  <si>
    <t>24 2 01 00000</t>
  </si>
  <si>
    <t>Реализация мероприятий подпрограммы "Совершенствование и развитие сети автомобильных дорог Калужской области"</t>
  </si>
  <si>
    <t>24 2 01 85000</t>
  </si>
  <si>
    <t>Строительство  обхода г. Калуги на участке Секиотово-Анненки с мостом через реку Оку</t>
  </si>
  <si>
    <t>24 2 01 85050</t>
  </si>
  <si>
    <t>Основное мероприятие "Ремонт автомобильных дорог общего пользования регионального или межмуниципального значения и искусственных дорожных сооружений на них"</t>
  </si>
  <si>
    <t>24 2 02 00000</t>
  </si>
  <si>
    <t>24 2 02 85000</t>
  </si>
  <si>
    <t>Основное мероприятие "Содержание автомобильных дорог общего пользования регионального или межмуниципального значения и искусственных дорожных сооружений на них"</t>
  </si>
  <si>
    <t>24 2 03 00000</t>
  </si>
  <si>
    <t>24 2 03 85000</t>
  </si>
  <si>
    <t>Основное мероприятие "Обеспечение транспортной безопасности"</t>
  </si>
  <si>
    <t>24 2 04 00000</t>
  </si>
  <si>
    <t>24 2 04 85000</t>
  </si>
  <si>
    <t>Основное мероприятие "Оказание государственной поддержки органам местного самоуправления на мероприятия по дорожному хозяйству в рамках муниципальных дорожных фондов"</t>
  </si>
  <si>
    <t>24 2 05 00000</t>
  </si>
  <si>
    <t>24 2 05 85000</t>
  </si>
  <si>
    <t>Основное мероприятие «Оказание государственной поддержки органам местного самоуправления на проектирование, строительство, реконструкцию автомобильных дорог общего пользования местного значения с твердым покрытием до сельских населенных пунктов, не имеющих круглогодичной связи с сетью автомобильных дорог общего пользования, а также на их капитальный ремонт и ремонт"</t>
  </si>
  <si>
    <t>24 2 06 00000</t>
  </si>
  <si>
    <t>Реализация мероприятий федеральной целевой программы "Устойчивое развитие сельских территорий на 2014 - 2017 годы и на период до 2020 года" за счет средств областного бюджета</t>
  </si>
  <si>
    <t>24 2 06 R0180</t>
  </si>
  <si>
    <t>Основное мероприятия "Подготовка документации по планировке территорий для размещения линейных объектов регионального значения"</t>
  </si>
  <si>
    <t>24 2 09 00000</t>
  </si>
  <si>
    <t>24 2 09 85000</t>
  </si>
  <si>
    <t>Подпрограмма "Повышение безопасности дорожного движения в Калужской области"</t>
  </si>
  <si>
    <t>24 Б 00 00000</t>
  </si>
  <si>
    <t>Основное мероприятие "Развитие системы предупреждения опасного поведения участников дорожного движения"</t>
  </si>
  <si>
    <t>24 Б 01 00000</t>
  </si>
  <si>
    <t>Обеспечение функционирования технических средств единой автоматизированной системы фото-, видеофиксации нарушений Правил дорожного движения за счет средств дорожного фонда</t>
  </si>
  <si>
    <t>24 Б 01 00580</t>
  </si>
  <si>
    <t>24 Б 01 00590</t>
  </si>
  <si>
    <t>Приобретение технических средств для развития единой автоматизированной системы фото-, видеофиксации нарушений Правил дорожного движения за счет средств дорожного фонда</t>
  </si>
  <si>
    <t>24 Б 01 62800</t>
  </si>
  <si>
    <t>Приобретение технических средств для развития единой автоматизированной системы фото-, видеофиксации нарушений Правил дорожного движения</t>
  </si>
  <si>
    <t>24 Б 01 86200</t>
  </si>
  <si>
    <t>Основное мероприятие "Развитие системы организации движения транспортных средств и пешеходов и повышение безопасности дорожных условий"</t>
  </si>
  <si>
    <t>24 Б 02 00000</t>
  </si>
  <si>
    <t>Реализация мероприятий подпрограммы "Повышение безопасности дорожного движения Калужской области"</t>
  </si>
  <si>
    <t>24 Б 02 85070</t>
  </si>
  <si>
    <t>Государственная программа Калужской области "Развитие сельского хозяйства и регулирования рынков сельскохозяйственной продукции, сырья и продовольствия в Калужской области"</t>
  </si>
  <si>
    <t>25 0 00 00000</t>
  </si>
  <si>
    <t>Подпрограмма "Развитие сельского хозяйства и рынков сельскохозяйственной продукции в Калужской области"</t>
  </si>
  <si>
    <t>25 1 00 00000</t>
  </si>
  <si>
    <t>Основное мероприятие "Развитие системы сбыта и регулирования рынков сельскохозяйственной продукции"</t>
  </si>
  <si>
    <t>25 1 01 00000</t>
  </si>
  <si>
    <t>Прогнозирование структуры производства и потребления по основным видам сельскохозяйственной продукции, проведение выставок, ярмарок, конкурсов и других мероприятий в сельском хозяйстве</t>
  </si>
  <si>
    <t>25 1 01 88110</t>
  </si>
  <si>
    <t>Основное мероприятие "Развитие оптово-распределительных центров и инфраструктуры системы социального питания"</t>
  </si>
  <si>
    <t>25 1 02 00000</t>
  </si>
  <si>
    <t>Оказание содействия достижению целевых показателей реализации региональных программ развития агропромышленного комплекса</t>
  </si>
  <si>
    <t>25 1 02 55430</t>
  </si>
  <si>
    <t>Оказание содействия достижению целевых показателей реализации региональных программ развития агропромышленного комплекса за счет средств областного бюджета</t>
  </si>
  <si>
    <t>25 1 02 R5430</t>
  </si>
  <si>
    <t>Основное мероприятие "Развитие подотрасли растениеводства и переработки ее продукции"</t>
  </si>
  <si>
    <t>25 1 03 00000</t>
  </si>
  <si>
    <t>Оказание несвязанной поддержки сельскохозяйственным товаропроизводителям в области растениеводства</t>
  </si>
  <si>
    <t>25 1 03 55410</t>
  </si>
  <si>
    <t>25 1 03 55430</t>
  </si>
  <si>
    <t>Оказание несвязанной поддержки сельскохозяйственным товаропроизводителям в области растениеводства за счет средств областного бюджета</t>
  </si>
  <si>
    <t>25 1 03 R5410</t>
  </si>
  <si>
    <t>25 1 03 R5430</t>
  </si>
  <si>
    <t>Возмещение части процентной ставки по инвестиционным кредитам (займам) в агропромышленном комплексе за счет средств областного бюджета</t>
  </si>
  <si>
    <t>25 1 03 R5440</t>
  </si>
  <si>
    <t>Основное мероприятие "Развитие мелиорации земель сельскохозяйственного назначения"</t>
  </si>
  <si>
    <t>25 1 04 00000</t>
  </si>
  <si>
    <t>Развитие мелиорации земель сельскохозяйственного назначения</t>
  </si>
  <si>
    <t>25 1 04 88230</t>
  </si>
  <si>
    <t>Основное мероприятие "Развитие овощеводства открытого и защищенного грунта, грибоводства и семенного картофелеводства"</t>
  </si>
  <si>
    <t>25 1 05 00000</t>
  </si>
  <si>
    <t>25 1 05 55430</t>
  </si>
  <si>
    <t>25 1 05 R5430</t>
  </si>
  <si>
    <t>Возмещение части прямых понесенных затрат на создание и модернизацию объектов агропромышленного комплекса, а также на приобретение техники и оборудования за счет средств областного бюджета</t>
  </si>
  <si>
    <t>25 1 05 R5450</t>
  </si>
  <si>
    <t>Основное мероприятие "Развитие подотрасли животноводства и переработки ее продукции, товарной аквакультуры (товарного рыбоводства)"</t>
  </si>
  <si>
    <t>25 1 06 00000</t>
  </si>
  <si>
    <t>25 1 06 55430</t>
  </si>
  <si>
    <t>Развитие подотрасли животноводства и переработки ее продукции, товарной аквакультуры (товарного рыбоводства)</t>
  </si>
  <si>
    <t>25 1 06 88130</t>
  </si>
  <si>
    <t>25 1 06 R5430</t>
  </si>
  <si>
    <t>25 1 06 R5440</t>
  </si>
  <si>
    <t>Основное мероприятие "Развитие мясного скотоводства"</t>
  </si>
  <si>
    <t>25 1 07 00000</t>
  </si>
  <si>
    <t>25 1 07 R5440</t>
  </si>
  <si>
    <t>Основное мероприятие "Развитие молочного скотоводства"</t>
  </si>
  <si>
    <t>25 1 08 00000</t>
  </si>
  <si>
    <t>Повышение продуктивности крупного рогатого скота молочного направления</t>
  </si>
  <si>
    <t>25 1 08 55420</t>
  </si>
  <si>
    <t>25 1 08 55430</t>
  </si>
  <si>
    <t>Повышение продуктивности крупного рогатого скота молочного направления за счет средств областного бюджета</t>
  </si>
  <si>
    <t>25 1 08 R5420</t>
  </si>
  <si>
    <t>25 1 08 R5430</t>
  </si>
  <si>
    <t>25 1 08 R5440</t>
  </si>
  <si>
    <t>25 1 08 R5450</t>
  </si>
  <si>
    <t>Основное мероприятие "Поддержка племенного дела, селекции и семеноводства"</t>
  </si>
  <si>
    <t>25 1 09 00000</t>
  </si>
  <si>
    <t>25 1 09 55430</t>
  </si>
  <si>
    <t>25 1 09 R5430</t>
  </si>
  <si>
    <t>Основное мероприятие "Поддержка малых форм хозяйствования"</t>
  </si>
  <si>
    <t>25 1 10 00000</t>
  </si>
  <si>
    <t>25 1 10 55430</t>
  </si>
  <si>
    <t>Поддержка малых форм хозяйствования</t>
  </si>
  <si>
    <t>25 1 10 88150</t>
  </si>
  <si>
    <t>25 1 10 R5430</t>
  </si>
  <si>
    <t>Основное мероприятие "Техническая и технологическая модернизация, инновационное развитие"</t>
  </si>
  <si>
    <t>25 1 11 00000</t>
  </si>
  <si>
    <t>Техническая и технологическая модернизация, инновационное развитие</t>
  </si>
  <si>
    <t>25 1 11 88160</t>
  </si>
  <si>
    <t>Основное мероприятие "Научное обеспечение реализации мероприятий подпрограммы и создание условий для развития кадрового потенциала сельского хозяйства"</t>
  </si>
  <si>
    <t>25 1 12 00000</t>
  </si>
  <si>
    <t>Научное обеспечение реализации мероприятий программы и создание условий для развития кадрового потенциала сельского хозяйства</t>
  </si>
  <si>
    <t>25 1 12 88170</t>
  </si>
  <si>
    <t>Подпрограмма "Повышение качества и доступности оказания государственных услуг и исполнения государственных функций"</t>
  </si>
  <si>
    <t>25 2 00 00000</t>
  </si>
  <si>
    <t>Основное мероприятие "Совершенствование исполнения государственных функций"</t>
  </si>
  <si>
    <t>25 2 01 00000</t>
  </si>
  <si>
    <t>25 2 01 00400</t>
  </si>
  <si>
    <t>Основное мероприятие "Выполнение государственных услуг и работ в сфере сельского хозяйства и охраны объектов животного мира и водных биологических ресурсов"</t>
  </si>
  <si>
    <t>25 2 02 00000</t>
  </si>
  <si>
    <t>25 2 02 00590</t>
  </si>
  <si>
    <t>Реализация мероприятий в рамках подпрограммы "Повышение качества и доступности оказания государственных услуг и исполнения государственных функций"</t>
  </si>
  <si>
    <t>25 2 02 88180</t>
  </si>
  <si>
    <t>Подпрограмма "Развитие сельскохозяйственной кооперации в Калужской области"</t>
  </si>
  <si>
    <t>25 3 00 00000</t>
  </si>
  <si>
    <t>Основное мероприятие "Технологическая модернизация материально-технической базы"</t>
  </si>
  <si>
    <t>25 3 01 00000</t>
  </si>
  <si>
    <t>25 3 01 55430</t>
  </si>
  <si>
    <t>25 3 01 R5430</t>
  </si>
  <si>
    <t>Подпрограмма "Устойчивое развитие сельских территорий Калужской области"</t>
  </si>
  <si>
    <t>25 4 00 00000</t>
  </si>
  <si>
    <t>Основное мероприятие "Улучшение жилищных условий граждан, проживающих в сельской местности, в том числе молодых семей и молодых специалистов"</t>
  </si>
  <si>
    <t>25 4 01 00000</t>
  </si>
  <si>
    <t>25 4 01 R0180</t>
  </si>
  <si>
    <t>Основное мероприятие "Комплексное обустройство населенных пунктов, расположенных в сельской местности, объектами социальной и инженерной инфраструктуры, строительства, реконструкции, капитального ремонта и ремонта автомобильных дорог общего пользования"</t>
  </si>
  <si>
    <t>25 4 02 00000</t>
  </si>
  <si>
    <t>25 4 02 R0180</t>
  </si>
  <si>
    <t>Основное мероприятие "Грантовая поддержка местных инициатив граждан, проживающих в сельской местности (субсидии)"</t>
  </si>
  <si>
    <t>25 4 03 00000</t>
  </si>
  <si>
    <t>25 4 03 R0180</t>
  </si>
  <si>
    <t>Государственная программа Калужской области  "Воспроизводство и использование природных ресурсов в Калужской области"</t>
  </si>
  <si>
    <t>28 0 00 00000</t>
  </si>
  <si>
    <t>Подпрограмма "Использование водных ресурсов в Калужской области"</t>
  </si>
  <si>
    <t>28 2 00 00000</t>
  </si>
  <si>
    <t>Основное мероприятие "Осуществление мер по предотвращению негативного воздействия вод и ликвидации его последствий"</t>
  </si>
  <si>
    <t>28 2 01 00000</t>
  </si>
  <si>
    <t>Осуществление отдельных полномочий в области водных отношений</t>
  </si>
  <si>
    <t>28 2 01 51280</t>
  </si>
  <si>
    <t>Основное мероприятие "Осуществление мер по охране водных объектов"</t>
  </si>
  <si>
    <t>28 2 02 00000</t>
  </si>
  <si>
    <t>28 2 02 51280</t>
  </si>
  <si>
    <t>Подпрограмма "Развитие водохозяйственного комплекса Калужской области"</t>
  </si>
  <si>
    <t>28 6 00 00000</t>
  </si>
  <si>
    <t>Основное мероприятие "Предотвращение негативного воздействия вод и обеспечение безопасной эксплуатации ГТС"</t>
  </si>
  <si>
    <t>28 6 02 00000</t>
  </si>
  <si>
    <t>Реализация мероприятий подпрограммы "Развитие водохозяйственного комплекса Калужской области"</t>
  </si>
  <si>
    <t>28 6 02 83490</t>
  </si>
  <si>
    <t>Государственная программа Калужской области "Развитие лесного хозяйства в Калужской области"</t>
  </si>
  <si>
    <t>29 0 00 00000</t>
  </si>
  <si>
    <t>29 0 00 00400</t>
  </si>
  <si>
    <t>Осуществление отдельных полномочий в области  лесных отношений</t>
  </si>
  <si>
    <t>29 0 00 51290</t>
  </si>
  <si>
    <t>Подпрограмма "Охрана и защита лесов"</t>
  </si>
  <si>
    <t>29 1 00 00000</t>
  </si>
  <si>
    <t>Основное мероприятие "Охрана лесов от пожаров"</t>
  </si>
  <si>
    <t>29 1 01 00000</t>
  </si>
  <si>
    <t>29 1 01 51290</t>
  </si>
  <si>
    <t>Предупреждение возникновения и распространения лесных пожаров</t>
  </si>
  <si>
    <t>29 1 01 83180</t>
  </si>
  <si>
    <t>Основное мероприятие "Защита лесов от вредных организмов"</t>
  </si>
  <si>
    <t>29 1 02 00000</t>
  </si>
  <si>
    <t>29 1 02 51290</t>
  </si>
  <si>
    <t>Подпрограмма "Обеспечение использования лесов"</t>
  </si>
  <si>
    <t>29 2 00 00000</t>
  </si>
  <si>
    <t>Основное мероприятие "Повышение эффективности использования лесов"</t>
  </si>
  <si>
    <t>29 2 01 00000</t>
  </si>
  <si>
    <t>29 2 01 51290</t>
  </si>
  <si>
    <t>Основное мероприятие "Проведение мероприятий по лесоустройству"</t>
  </si>
  <si>
    <t>29 2 02 00000</t>
  </si>
  <si>
    <t>29 2 02 51290</t>
  </si>
  <si>
    <t>Проведение мероприятий лесоустройства, ведение государственного лесного реестра, осуществление государственного кадастрового учета лесных участков</t>
  </si>
  <si>
    <t>29 2 02 83190</t>
  </si>
  <si>
    <t>Подпрограмма "Воспроизводство лесов"</t>
  </si>
  <si>
    <t>29 3 00 00000</t>
  </si>
  <si>
    <t>Основное мероприятие "Лесовосстановление и уход за лесами"</t>
  </si>
  <si>
    <t>29 3 01 00000</t>
  </si>
  <si>
    <t>29 3 01 51290</t>
  </si>
  <si>
    <t>Основное мероприятие "Организация лесного семеноводства"</t>
  </si>
  <si>
    <t>29 3 02 00000</t>
  </si>
  <si>
    <t>29 3 02 51290</t>
  </si>
  <si>
    <t>Основное мероприятие "Осуществление функций государственного управления в области лесных отношений"</t>
  </si>
  <si>
    <t>29 3 03 00000</t>
  </si>
  <si>
    <t>29 3 03 00590</t>
  </si>
  <si>
    <t>29 3 03 51290</t>
  </si>
  <si>
    <t>Государственная программа Калужской области "Энергосбережение и повышение энергоэффективности в Калужской области"</t>
  </si>
  <si>
    <t>30 0 00 00000</t>
  </si>
  <si>
    <t>Основное мероприятие "Энергосбережение в сфере ЖКХ"</t>
  </si>
  <si>
    <t>30 0 02 00000</t>
  </si>
  <si>
    <t>30 0 02 00590</t>
  </si>
  <si>
    <t>Мероприятия, направленные на энергосбережение и повышение энергоэффективности в Калужской области</t>
  </si>
  <si>
    <t>30 0 02 89110</t>
  </si>
  <si>
    <t>Формирование аварийно-технического запаса материальных ресурсов, его содержание и использование</t>
  </si>
  <si>
    <t>30 0 02 89140</t>
  </si>
  <si>
    <t>Имущественный взнос Фонду капитального ремонта многоквартирных домов Калужской области в целях функционирования региональной системы капитального ремонта многоквартирных домов</t>
  </si>
  <si>
    <t>30 0 02 89190</t>
  </si>
  <si>
    <t>Основное мероприятие "Информационное обеспечение энергосбережения и пропаганда эффективного использования энергетических ресурсов"</t>
  </si>
  <si>
    <t>30 0 06 00000</t>
  </si>
  <si>
    <t>30 0 06 89110</t>
  </si>
  <si>
    <t>Государственная программа Калужской области "Укрепление единства российской нации и этнокультурное развитие в Калужской области"</t>
  </si>
  <si>
    <t>33 0 00 00000</t>
  </si>
  <si>
    <t>Основное мероприятие "Поддержка мероприятий и общественных инициатив, направленных на гармонизацию  межнациональных отношений и укрепление российской гражданской идентичности в Калужской области"</t>
  </si>
  <si>
    <t>33 0 01 00000</t>
  </si>
  <si>
    <t>Реализация мероприятий в рамках государственной программы Калужской области "Укрепление единства российской нации и этнокультурное развитие в Калужской области"</t>
  </si>
  <si>
    <t>33 0 01 74020</t>
  </si>
  <si>
    <t>Основное мероприятие "Реализация мероприятий и инициатив, направленных на этнокультурное развитие народов России, проживающих на территории Калужской области "</t>
  </si>
  <si>
    <t>33 0 05 00000</t>
  </si>
  <si>
    <t>33 0 05 74020</t>
  </si>
  <si>
    <t>Государственная программа Калужской области "Управление имущественным комплексом Калужской области"</t>
  </si>
  <si>
    <t>38 0 00 00000</t>
  </si>
  <si>
    <t>38 0 00 00400</t>
  </si>
  <si>
    <t>Подпрограмма  "Территориальное планирование Калужской области"</t>
  </si>
  <si>
    <t>38 2 00 00000</t>
  </si>
  <si>
    <t>Основное мероприятие "Организация разработки и корректировки документов территориального планирования Калужской области"</t>
  </si>
  <si>
    <t>38 2 01 00000</t>
  </si>
  <si>
    <t>Реализация мероприятий в области земельных отношений</t>
  </si>
  <si>
    <t>38 2 01 86230</t>
  </si>
  <si>
    <t>Реализация мероприятий в области градостроительства</t>
  </si>
  <si>
    <t>38 2 01 86240</t>
  </si>
  <si>
    <t>Конкурсы и мероприятия в сфере архитектуры и градостроительства</t>
  </si>
  <si>
    <t>38 2 01 89130</t>
  </si>
  <si>
    <t>Подпрограмма "Управление земельно-имущественными ресурсами Калужской области"</t>
  </si>
  <si>
    <t>38 3 00 00000</t>
  </si>
  <si>
    <t>Основное мероприятие "Формирование единой системы учета и управления имуществом, находящимся в собственности Калужской области, формирование в отношении него полных и достоверных сведений"</t>
  </si>
  <si>
    <t>38 3 01 00000</t>
  </si>
  <si>
    <t>Реализация мероприятий в сфере управления государственным имуществом</t>
  </si>
  <si>
    <t>38 3 01 86220</t>
  </si>
  <si>
    <t>Основное мероприятие "Обеспечение рационального, эффективного использования земельных участков, находящихся в собственности Калужской области"</t>
  </si>
  <si>
    <t>38 3 02 00000</t>
  </si>
  <si>
    <t>38 3 02 86230</t>
  </si>
  <si>
    <t>Основное мероприятие "Сохранение и улучшение технического состояния объектов недвижимости, находящихся в собственности Калужской области, их модернизация"</t>
  </si>
  <si>
    <t>38 3 03 00000</t>
  </si>
  <si>
    <t>38 3 03 86220</t>
  </si>
  <si>
    <t>Государственная программа Калужской области "Развитие туризма в Калужской области"</t>
  </si>
  <si>
    <t>43 0 00 00000</t>
  </si>
  <si>
    <t>Основное мероприятие "Определение и поддержка приоритетных направлений туристской деятельности"</t>
  </si>
  <si>
    <t>43 0 02 00000</t>
  </si>
  <si>
    <t>Проведение мероприятий в сфере туризма</t>
  </si>
  <si>
    <t>43 0 02 06110</t>
  </si>
  <si>
    <t>Предоставление государственных услуг в сфере туризма</t>
  </si>
  <si>
    <t>43 0 02 06120</t>
  </si>
  <si>
    <t>Основное мероприятие "Организационная, информационная и кадровая поддержка туристско-рекреационного комплекса Калужской области"</t>
  </si>
  <si>
    <t>43 0 03 00000</t>
  </si>
  <si>
    <t>43 0 03 06110</t>
  </si>
  <si>
    <t>43 0 03 06120</t>
  </si>
  <si>
    <t>Государственная программа Калужской области "Развитие предпринимательства и инноваций в Калужской области"</t>
  </si>
  <si>
    <t>44 0 00 00000</t>
  </si>
  <si>
    <t>Подпрограмма  "Развитие малого и среднего, в том числе инновационного, предпринимательства в Калужской области"</t>
  </si>
  <si>
    <t>44 1 00 00000</t>
  </si>
  <si>
    <t>Основное мероприятие "Развитие системы финансовой поддержки субъектов малого и среднего предпринимательства Калужской области. Содействие модернизации производственной базы субъектов малого и среднего предпринимательства Калужской области"</t>
  </si>
  <si>
    <t>44 1 02 00000</t>
  </si>
  <si>
    <t>Реализация мероприятий в рамках подпрограммы "Развитие малого и среднего, в том числе инновационного, предпринимательства в Калужской области"</t>
  </si>
  <si>
    <t>44 1 02 86830</t>
  </si>
  <si>
    <t>Основное мероприятие "Развитие организаций инфраструктуры поддержки субъектов малого и среднего, в том числе инновационного, предпринимательства Калужской области"</t>
  </si>
  <si>
    <t>44 1 04 00000</t>
  </si>
  <si>
    <t>44 1 04 86830</t>
  </si>
  <si>
    <t>Имущественный взнос Государственному фонду поддержки предпринимательства Калужской области для обеспечения доступа субъектов малого и среднего предпринимательства к заемным финансовым ресурсам на льготных условиях</t>
  </si>
  <si>
    <t>44 1 04 86850</t>
  </si>
  <si>
    <t>Имущественный взнос Государственному фонду поддержки предпринимательства Калужской области для обеспечения деятельности Центра поддержки предпринимательства</t>
  </si>
  <si>
    <t>44 1 04 86870</t>
  </si>
  <si>
    <t>Подпрограмма "Создание и развитие технопарков в сфере высоких технологий в Калужской области"</t>
  </si>
  <si>
    <t>44 3 00 00000</t>
  </si>
  <si>
    <t>Основное мероприятие "Строительство и ввод в эксплуатацию объектов имущественного комплекса технопарка в сфере высоких технологий в г. Обнинске"</t>
  </si>
  <si>
    <t>44 3 01 00000</t>
  </si>
  <si>
    <t>Здание бизнес-инкубатора на территории площадки № 1 технопарка "Обнинск". Калужская область, г. Обнинск, Студгородок 1</t>
  </si>
  <si>
    <t>44 3 01 81410</t>
  </si>
  <si>
    <t>44 3 01 R1110</t>
  </si>
  <si>
    <t>Основное мероприятие "Размещение субъектов инновационной деятельности на территории технопарка в сфере высоких технологий в г. Обнинске"</t>
  </si>
  <si>
    <t>44 3 02 00000</t>
  </si>
  <si>
    <t>44 3 02 00590</t>
  </si>
  <si>
    <t>Государственная программа Калужской области "Семья и дети Калужской области"</t>
  </si>
  <si>
    <t>45 0 00 00000</t>
  </si>
  <si>
    <t>Подпрограмма "Демографическое развитие и семейная политика Калужской области"</t>
  </si>
  <si>
    <t>45 1 00 00000</t>
  </si>
  <si>
    <t>Основное мероприятие "Обеспечение социальных выплат, пособий, компенсаций детям, семьям с детьми"</t>
  </si>
  <si>
    <t>45 1 01 00000</t>
  </si>
  <si>
    <t>Обеспечение социальных выплат, пособий, компенсации детям, семьям с детьми</t>
  </si>
  <si>
    <t>45 1 01 03300</t>
  </si>
  <si>
    <t>Выплата единовременного пособия беременной жене военнослужащего, проходящего военную службу по призыву, и ежемесячного пособия на ребенка  военнослужащего, проходящего военную службу по призыву, в соответствии с Федеральным законом от 19 мая 1995 года № 81-ФЗ "О государственных пособиях гражданам, имеющим детей"</t>
  </si>
  <si>
    <t>45 1 01 52700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</si>
  <si>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 лицам), в соответствии с Федеральным законом от 19 мая 1995 года № 81-ФЗ "О государственных пособиях гражданам, имеющим детей"</t>
  </si>
  <si>
    <t>45 1 01 53800</t>
  </si>
  <si>
    <t>Основное мероприятие "Повышение ценности семьи, семейного образа жизни, пропаганда социально благополучных семей"</t>
  </si>
  <si>
    <t>45 1 02 00000</t>
  </si>
  <si>
    <t>Повышение ценности семьи, семейного образа жизни, пропаганда социально-благополучных семей</t>
  </si>
  <si>
    <t>45 1 02 03310</t>
  </si>
  <si>
    <t>Основное мероприятие "Социальная поддержка детей и семей с детьми, находящихся  в трудной жизненной ситуации"</t>
  </si>
  <si>
    <t>45 1 03 00000</t>
  </si>
  <si>
    <t>Социальная поддержка детей и семей с детьми, находящихся  в трудной жизненной ситуации</t>
  </si>
  <si>
    <t>45 1 03 03320</t>
  </si>
  <si>
    <t>Подпрограмма "Развитие системы социального обслуживания семьи и детей Калужской области"</t>
  </si>
  <si>
    <t>45 2 00 00000</t>
  </si>
  <si>
    <t>Основное мероприятие "Обеспечение деятельности социальных приютов для детей и подростков и социально-реабилитационных центров для несовершеннолетних"</t>
  </si>
  <si>
    <t>45 2 01 00000</t>
  </si>
  <si>
    <t>Обеспечение деятельности учреждений социального обслуживания семей и детей</t>
  </si>
  <si>
    <t>45 2 01 03330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</si>
  <si>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государств-участников Содружества Независимых Государств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</si>
  <si>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45 2 01 59400</t>
  </si>
  <si>
    <t>Подпрограмма "Вместе с семьей"</t>
  </si>
  <si>
    <t>45 3 00 00000</t>
  </si>
  <si>
    <t>Основное мероприятие "Обеспечение деятельности центров социальной помощи семье и детям и центров организации детского и семейного отдыха"</t>
  </si>
  <si>
    <t>45 3 01 00000</t>
  </si>
  <si>
    <t>Обеспечение деятельности центров социальной помощи семье и детям и центров организации детского и семейного отдыха</t>
  </si>
  <si>
    <t>45 3 01 03390</t>
  </si>
  <si>
    <t>Основное мероприятие "Организация социального обслуживания несовершеннолетних и семей с детьми, осуществление мер по профилактике безнадзорности несовершеннолетних и организации индивидуальной профилактической работы в отношении безнадзорных и беспризорных несовершеннолетних, их родителей на территории Калужской области"</t>
  </si>
  <si>
    <t>45 3 02 00000</t>
  </si>
  <si>
    <t>45 3 02 03410</t>
  </si>
  <si>
    <t>Подпрограмма "Право ребенка на семью"</t>
  </si>
  <si>
    <t>45 5 00 00000</t>
  </si>
  <si>
    <t>Основное мероприятие "Организация содержания, воспитания и обучения детей-сирот и детей, оставшихся без попечения родителей, на основе полного государственного обеспечения и реформирование деятельности государственных образовательных учреждений для детей-сирот и детей, оставшихся без попечения родителей"</t>
  </si>
  <si>
    <t>45 5 01 00000</t>
  </si>
  <si>
    <t>Социальная поддержка детей-сирот и детей, оставшихся без попечения родителей, лиц из их числа и замещающих семей</t>
  </si>
  <si>
    <t>45 5 01 03360</t>
  </si>
  <si>
    <t>Основное мероприятие "Развитие семейных форм устройства детей-сирот и детей, оставшихся без попечения родителей"</t>
  </si>
  <si>
    <t>45 5 02 00000</t>
  </si>
  <si>
    <t>45 5 02 03360</t>
  </si>
  <si>
    <t>Выплата единовременного пособия при всех формах устройства детей, лишенных родительского попечения, в семью</t>
  </si>
  <si>
    <t>45 5 02 52600</t>
  </si>
  <si>
    <t>Основное мероприятие "Социальная поддержка детей-сирот и детей, оставшихся без попечения родителей, лиц из их числа, замещающих семей, усыновителей"</t>
  </si>
  <si>
    <t>45 5 03 00000</t>
  </si>
  <si>
    <t>45 5 03 03360</t>
  </si>
  <si>
    <t>Подпрограмма "Старт в будущее"</t>
  </si>
  <si>
    <t>45 7 00 00000</t>
  </si>
  <si>
    <t>Основное мероприятие "Предоставление социально-правовых, социально-психологических, социально-педагогических, социально-экономических, социально-медицинских услуг детям-сиротам, детям, оставшимся без попечения родителей, лицам из их числа и иной категории лиц; предоставление социально-бытовых услуг лицам, прибывшим в Калужскую область из Украины"</t>
  </si>
  <si>
    <t>45 7 01 00000</t>
  </si>
  <si>
    <t>Предоставление социально-правовых, социально-психологических, социально-педагогических, социально-экономических, социально-медицинских услуг детям-сиротам, детям, оставшимся без попечения родителей, лицам из их числа и иной категории лиц</t>
  </si>
  <si>
    <t>45 7 01 03380</t>
  </si>
  <si>
    <t>Государственная программа Калужской области "Молодежь Калужской области"</t>
  </si>
  <si>
    <t>46 0 00 00000</t>
  </si>
  <si>
    <t>Основное мероприятие "Вовлечение молодежи в социальную практику"</t>
  </si>
  <si>
    <t>46 0 01 00000</t>
  </si>
  <si>
    <t>Вовлечение молодежи в социальную практику</t>
  </si>
  <si>
    <t>46 0 01 06200</t>
  </si>
  <si>
    <t>Основное мероприятие "Поддержка молодежных инициатив и организация досуга молодежи"</t>
  </si>
  <si>
    <t>46 0 02 00000</t>
  </si>
  <si>
    <t>Поддержка молодежных инициатив и организация досуга молодежи</t>
  </si>
  <si>
    <t>46 0 02 06210</t>
  </si>
  <si>
    <t>Государственная программа Калужской области "Оказание содействия добровольному переселению в Калужскую область соотечественников, проживающих за рубежом"</t>
  </si>
  <si>
    <t>47 0 00 00000</t>
  </si>
  <si>
    <t>Основное мероприятие "Выплата единовременного пособия на обустройство участникам Государственной программы, прибывшим по проекту переселения "Территория вселения - Калужская область", в размере, на условиях и в порядке, которые установлены Правительством Калужской области"</t>
  </si>
  <si>
    <t>47 0 04 00000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</si>
  <si>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рубежом, за счет средств областного бюджета</t>
  </si>
  <si>
    <t>47 0 04 R0860</t>
  </si>
  <si>
    <t>Основное мероприятие "Выплата единовременного пособия участникам Государственной программы и членам их семей, прибывшим по проекту переселения "Сельское хозяйство" и создавшим крестьянское (фермерское) хозяйство либо зарегистрировавшимся в качестве индивидуального предпринимателя, видом деятельности которого является производство, переработка и реализация сельскохозяйственной продукции, в размере, на условиях и в порядке, которые установлены Правительством Калужской области"</t>
  </si>
  <si>
    <t>47 0 05 00000</t>
  </si>
  <si>
    <t>47 0 05 R0860</t>
  </si>
  <si>
    <t>Основное мероприятие "Выплата единовременного пособия участникам Государственной программы и членам семей участников Государственной программы, прибывшим по проекту переселения "Образование", обучающимся в государственных профессиональных образовательных организациях или федеральных государственных образовательных организациях высшего образования и их филиалах, расположенных на территории Калужской области, по востребованным специальностям (профессиям) и направлениям подготовки, в размере, на условиях и в порядке, которые установлены Правительством Калужской области"</t>
  </si>
  <si>
    <t>47 0 06 00000</t>
  </si>
  <si>
    <t>47 0 06 R0860</t>
  </si>
  <si>
    <t>Основное мероприятие "Выплата единовременного пособия участникам Государственной программы, трудоустроенным на объекты туриндустрии, прибывшим по проекту переселения "Объекты туриндустрии", в размере, на условиях и в порядке, которые установлены Правительством Калужской области"</t>
  </si>
  <si>
    <t>47 0 07 00000</t>
  </si>
  <si>
    <t>47 0 07 R0860</t>
  </si>
  <si>
    <t>Основное мероприятие "Информационное обеспечение реализации Программы"</t>
  </si>
  <si>
    <t>47 0 08 00000</t>
  </si>
  <si>
    <t>Реализация мероприятий по оказанию содействия добровольному переселению в область соотечественников, проживающих за рубежом</t>
  </si>
  <si>
    <t>47 0 08 04100</t>
  </si>
  <si>
    <t>Основное мероприятие "Обеспечение оказания бесплатной плановой медицинской помощи участникам Государственной программы и членам семей участников Государственной программы до получения ими разрешения на временное проживание"</t>
  </si>
  <si>
    <t>47 0 11 00000</t>
  </si>
  <si>
    <t>47 0 11 04100</t>
  </si>
  <si>
    <t>Ведомственная целевая программа "Информационная и внутренняя политика Калужской области"</t>
  </si>
  <si>
    <t>50 0 00 00000</t>
  </si>
  <si>
    <t>Основное мероприятие "Мероприятия в сфере внутренней политики"</t>
  </si>
  <si>
    <t>50 0 01 00000</t>
  </si>
  <si>
    <t>Прочие мероприятия</t>
  </si>
  <si>
    <t>50 0 01 00060</t>
  </si>
  <si>
    <t>Реализация мероприятий</t>
  </si>
  <si>
    <t>50 0 01 00660</t>
  </si>
  <si>
    <t>Реализация мероприятий в рамках проекта "Общественное просвещение"</t>
  </si>
  <si>
    <t>50 0 01 00760</t>
  </si>
  <si>
    <t>Основное мероприятие "Мероприятия в сфере информационной политики"</t>
  </si>
  <si>
    <t>50 0 02 00000</t>
  </si>
  <si>
    <t>50 0 02 00400</t>
  </si>
  <si>
    <t>Премии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</t>
  </si>
  <si>
    <t>50 0 02 60860</t>
  </si>
  <si>
    <t>Государственная поддержка  в  сфере средств массовой информации</t>
  </si>
  <si>
    <t>50 0 02 64910</t>
  </si>
  <si>
    <t>Ведомственная целевая программа "Совершенствование системы управления общественными финансами Калужской области"</t>
  </si>
  <si>
    <t>51 0 00 00000</t>
  </si>
  <si>
    <t>Основное мероприятие "Повышение качества организации бюджетного процесса в Калужской области на всех его стадиях"</t>
  </si>
  <si>
    <t>51 0 01 00000</t>
  </si>
  <si>
    <t>51 0 01 00400</t>
  </si>
  <si>
    <t>Основное мероприятие "Развитие автоматизированной системы управления бюджетным процессом - внедрение инновационных информационных технологий, обеспечивающих интеграцию этапов и оптимизацию процедур бюджетного процесса в Калужской области"</t>
  </si>
  <si>
    <t>51 0 02 00000</t>
  </si>
  <si>
    <t>Информатика</t>
  </si>
  <si>
    <t>51 0 02 00820</t>
  </si>
  <si>
    <t>Основное мероприятие "Стимулирование повышения качества финансового менеджмента главных распорядителей средств областного бюджета"</t>
  </si>
  <si>
    <t>51 0 03 00000</t>
  </si>
  <si>
    <t>Стимулирование повышения качества финансового менеджмента главными распорядителями средств областного бюджета</t>
  </si>
  <si>
    <t>51 0 03 00550</t>
  </si>
  <si>
    <t>Основное мероприятие "Повышение доли дотаций бюджетам муниципальных образований Калужской области в общем объеме межбюджетных трансфертов за счет средств областного бюджета, за исключением субвенций"</t>
  </si>
  <si>
    <t>51 0 04 00000</t>
  </si>
  <si>
    <t>Поддержка мер по обеспечению сбалансированности бюджетов</t>
  </si>
  <si>
    <t>51 0 04 00170</t>
  </si>
  <si>
    <t>Дотации</t>
  </si>
  <si>
    <t>510</t>
  </si>
  <si>
    <t>Выравнивание бюджетной обеспеченности муниципальных районов (городских округов) из регионального фонда финансовой поддержки</t>
  </si>
  <si>
    <t>51 0 04 00210</t>
  </si>
  <si>
    <t>Исполнение полномочий по расчету и предоставлению дотаций на выравнивание бюджетной обеспеченности бюджетам поселений за счет средств областного бюджета</t>
  </si>
  <si>
    <t>51 0 04 00220</t>
  </si>
  <si>
    <t>Основное мероприятие "Обеспечение компенсации местным бюджетам дополнительных расходов, возникших в результате решений, принятых государственными органами власти Калужской области"</t>
  </si>
  <si>
    <t>51 0 05 00000</t>
  </si>
  <si>
    <t>Средства, передаваемые для компенсации дополнительных расходов, возникших в результате решений, принятых органами власти другого уровня</t>
  </si>
  <si>
    <t>51 0 05 00150</t>
  </si>
  <si>
    <t>Основное мероприятие "Обеспечение реализации мер по выполнению расходных обязательств, возникающих в результате принятия нормативных правовых актов области, направленных на совершенствование механизмов государственного управления"</t>
  </si>
  <si>
    <t>51 0 06 00000</t>
  </si>
  <si>
    <t>Выполнение других обязательств государства</t>
  </si>
  <si>
    <t>51 0 06 00920</t>
  </si>
  <si>
    <t>Основное мероприятие "Обеспечение необходимых условий для эффективного взаимодействия с субъектами Российской Федерации по организационному, экономическому, научно-техническому и социальному развитию регионов"</t>
  </si>
  <si>
    <t>51 0 07 00000</t>
  </si>
  <si>
    <t>51 0 07 00920</t>
  </si>
  <si>
    <t>Основное мероприятие "Выполнение долговых обязательств, своевременное финансирование расходов на обслуживание государственного долга"</t>
  </si>
  <si>
    <t>51 0 08 00000</t>
  </si>
  <si>
    <t>Процентные платежи по государственному долгу Калужской области</t>
  </si>
  <si>
    <t>51 0 08 00650</t>
  </si>
  <si>
    <t>Обслуживание государственного (муниципального) долга</t>
  </si>
  <si>
    <t>700</t>
  </si>
  <si>
    <t>Обслуживание государственного долга субъекта Российской Федерации</t>
  </si>
  <si>
    <t>720</t>
  </si>
  <si>
    <t>Основное мероприятие "Совершенствование системы управления государственным долгом Калужской области"</t>
  </si>
  <si>
    <t>51 0 09 00000</t>
  </si>
  <si>
    <t>51 0 09 00920</t>
  </si>
  <si>
    <t>Основное мероприятие "Стимулирование руководителей исполнительно-распорядительных органов муниципальных образований Калужской области в повышении эффективности деятельности органов местного самоуправления Калужской области"</t>
  </si>
  <si>
    <t>51 0 10 00000</t>
  </si>
  <si>
    <t>Стимулирование руководителей исполнительно-распорядительных органов муниципальных образований области</t>
  </si>
  <si>
    <t>51 0 10 00530</t>
  </si>
  <si>
    <t>Основное мероприятие "Стимулирование муниципальных образований Калужской области, принимающих меры по увеличению налогового потенциала"</t>
  </si>
  <si>
    <t>51 0 11 00000</t>
  </si>
  <si>
    <t>Стимулирование муниципальных образований Калужской области, принимающих меры по увеличению налогового потенциала</t>
  </si>
  <si>
    <t>51 0 11 00230</t>
  </si>
  <si>
    <t>Основное мероприятие "Управление резервным фондом Правительства Калужской области для исполнения расходных обязательств Калужской области"</t>
  </si>
  <si>
    <t>51 0 12 00000</t>
  </si>
  <si>
    <t>Резервный фонд Правительства Калужской области</t>
  </si>
  <si>
    <t>51 0 12 00600</t>
  </si>
  <si>
    <t>Резервные средства</t>
  </si>
  <si>
    <t>870</t>
  </si>
  <si>
    <t>Основное мероприятие "Реализация проектов развития общественной инфраструктуры муниципальных образований, основанных на местных инициативах"</t>
  </si>
  <si>
    <t>51 0 13 00000</t>
  </si>
  <si>
    <t>Реализация проектов развития общественной инфраструктуры муниципальных образований, основанных на местных инициативах</t>
  </si>
  <si>
    <t>51 0 13 00240</t>
  </si>
  <si>
    <t>Ведомственная целевая программа "Жизнь ради детей"</t>
  </si>
  <si>
    <t>52 0 00 00000</t>
  </si>
  <si>
    <t>Основное мероприятие "Обеспечение деятельности по оказанию юридической помощи по защите прав и законных интересов ребенка"</t>
  </si>
  <si>
    <t>52 0 03 00000</t>
  </si>
  <si>
    <t>52 0 03 00400</t>
  </si>
  <si>
    <t>Ведомственная целевая программа "Осуществление регионального государственного надзора за техническим состоянием самоходных машин и других видов техники Калужской области"</t>
  </si>
  <si>
    <t>53 0 00 00000</t>
  </si>
  <si>
    <t>53 0 00 00400</t>
  </si>
  <si>
    <t>Ведомственная целевая программа "Развитие государственной гражданской службы Калужской области"</t>
  </si>
  <si>
    <t>54 0 00 00000</t>
  </si>
  <si>
    <t>Основное мероприятие "Организация обучения государственных гражданских служащих органов исполнительной власти Калужской области и работников, замещающих должности, не являющиеся должностями государственной гражданской службы, в том числе: организация и проведение семинаров, конференций, тренингов, вебинаров, форумов, школ и иных мероприятий, предусматривающих получение (передачу) знаний, навыков и умений, а также обмен опытом; организация профессионального развития (в т.ч. организация зарубежных выездных семинаров для лиц, замещающих государственные должности Калужской области, должности государственной гражданской службы)"</t>
  </si>
  <si>
    <t>54 0 01 00000</t>
  </si>
  <si>
    <t>Переподготовка и повышение квалификации кадров</t>
  </si>
  <si>
    <t>54 0 01 00780</t>
  </si>
  <si>
    <t>Ведомственная целевая программа «Защита прав предпринимателей»</t>
  </si>
  <si>
    <t>55 0 00 00000</t>
  </si>
  <si>
    <t>Основное мероприятие «Содействие восстановлению нарушенных прав и законных интересов предпринимателей»</t>
  </si>
  <si>
    <t>55 0 01 00000</t>
  </si>
  <si>
    <t>55 0 01 00400</t>
  </si>
  <si>
    <t>Ведомственная целевая программа "Организационное обеспечение деятельности мировых судей Калужской области"</t>
  </si>
  <si>
    <t>56 0 00 00000</t>
  </si>
  <si>
    <t>Основное мероприятие "Организация эффективной работы судебных участков мировых судей путем информационного, финансового и материально - технического обеспечения деятельности мировых судей и их аппаратов"</t>
  </si>
  <si>
    <t>56 0 01 00000</t>
  </si>
  <si>
    <t>56 0 01 00400</t>
  </si>
  <si>
    <t>Основное мероприятие "Совершенствование профессионального мастерства мировых судей и государственных гражданских служащих, замещающих должности государственной гражданской службы на судебных участках Калужской области"</t>
  </si>
  <si>
    <t>56 0 02 00000</t>
  </si>
  <si>
    <t>56 0 02 00400</t>
  </si>
  <si>
    <t>Ведомственная целевая программа "Организация проведения на территории Калужской области мероприятий по предупреждению и ликвидации болезней животных, их лечению, защите населения от болезней, общих для человека и животных"</t>
  </si>
  <si>
    <t>57 0 00 00000</t>
  </si>
  <si>
    <t>57 0 00 00400</t>
  </si>
  <si>
    <t>Реализация мероприятий в рамках ведомственной целевой программы "Организация проведения на территории Калужской области мероприятий по предупреждению и ликвидации болезней животных, их лечению, защите населения от болезней, общих для человека и животных"</t>
  </si>
  <si>
    <t>57 0 00 88010</t>
  </si>
  <si>
    <t>Организация и проведение мероприятий по отлову и содержанию безнадзорных животных</t>
  </si>
  <si>
    <t>57 0 00 88410</t>
  </si>
  <si>
    <t>Подготовка кадров в области ветеринарии</t>
  </si>
  <si>
    <t>57 0 00 88420</t>
  </si>
  <si>
    <t>Ведомственная целевая программа "Развитие мясного скотоводства в Калужской области"</t>
  </si>
  <si>
    <t>61 0 00 00000</t>
  </si>
  <si>
    <t>61 0 00 55430</t>
  </si>
  <si>
    <t>61 0 00 R5430</t>
  </si>
  <si>
    <t>Ведомственная целевая программа "Создание 100 роботизированных молочных ферм в Калужской области"</t>
  </si>
  <si>
    <t>64 0 00 00000</t>
  </si>
  <si>
    <t>Реализация мероприятий в рамках ведомственной целевой программы "Создание 100 роботизированных молочных ферм в Калужской области"</t>
  </si>
  <si>
    <t>64 0 00 88070</t>
  </si>
  <si>
    <t>Обеспечение деятельности аппарата Уполномоченного по правам человека в Калужской области</t>
  </si>
  <si>
    <t>65 0 00 00000</t>
  </si>
  <si>
    <t>65 0 00 00400</t>
  </si>
  <si>
    <t>65 0 00 00660</t>
  </si>
  <si>
    <t>Территориальная программа обязательного медицинского страхования</t>
  </si>
  <si>
    <t>73 0 00 00000</t>
  </si>
  <si>
    <t>Финансовое обеспечение организации обязательного медицинского страхования на территориях субъектов Российской Федерации</t>
  </si>
  <si>
    <t>73 0 00 00930</t>
  </si>
  <si>
    <t>Межбюджетные трансферты бюджету Федерального фонда обязательного медицинского страхования</t>
  </si>
  <si>
    <t>560</t>
  </si>
  <si>
    <t>Обеспечение деятельности Администрации Губернатора Калужской области</t>
  </si>
  <si>
    <t>74 0 00 00000</t>
  </si>
  <si>
    <t>74 0 00 00400</t>
  </si>
  <si>
    <t>Высшее должностное лицо субъекта Российской Федерации</t>
  </si>
  <si>
    <t>74 0 00 00450</t>
  </si>
  <si>
    <t>Заместители Губернатора Калужской области</t>
  </si>
  <si>
    <t>74 0 00 00460</t>
  </si>
  <si>
    <t>Проведение областного конкурса "Лучший муниципальный служащий"</t>
  </si>
  <si>
    <t>74 0 00 00570</t>
  </si>
  <si>
    <t>74 0 00 00590</t>
  </si>
  <si>
    <t>Обучение и развитие кадрового потенциала</t>
  </si>
  <si>
    <t>74 0 00 00630</t>
  </si>
  <si>
    <t>74 0 00 00920</t>
  </si>
  <si>
    <t>Подготовка управленческих кадров для организаций народного хозяйства</t>
  </si>
  <si>
    <t>74 0 00 R0660</t>
  </si>
  <si>
    <t>Прочие мероприятия в области национальной экономики</t>
  </si>
  <si>
    <t>75 0 00 00000</t>
  </si>
  <si>
    <t>Прочие мероприятия в  области сельского хозяйства и рыболовства</t>
  </si>
  <si>
    <t>75 1 00 00000</t>
  </si>
  <si>
    <t>Расходы на проведение мероприятий по отчуждению, убою животных и изъятию продуктов животноводства, их уничтожению и утилизации</t>
  </si>
  <si>
    <t>75 1 00 00690</t>
  </si>
  <si>
    <t>Расходы на возмещение ущерба, понесенного гражданами и юридическими лицами в результате отчуждения животных или изъятия продуктов животноводства</t>
  </si>
  <si>
    <t>75 1 00 00710</t>
  </si>
  <si>
    <t>Прочие мероприятия в области дорожного хозяйства</t>
  </si>
  <si>
    <t>75 2 00 00000</t>
  </si>
  <si>
    <t>Реализация других мероприятий в области дорожного хозяйства</t>
  </si>
  <si>
    <t>75 2 00 85410</t>
  </si>
  <si>
    <t>Прочие мероприятия в области кадровой политики</t>
  </si>
  <si>
    <t>78 0 00 00000</t>
  </si>
  <si>
    <t>Мероприятия в области кадровой политики</t>
  </si>
  <si>
    <t>78 0 00 04200</t>
  </si>
  <si>
    <t>Обеспечение деятельности Законодательного Собрания Калужской области</t>
  </si>
  <si>
    <t>81 0 00 00000</t>
  </si>
  <si>
    <t>81 0 00 00400</t>
  </si>
  <si>
    <t>Председатель законодательного (представительного) органа государственной власти субъекта Российской Федерации</t>
  </si>
  <si>
    <t>81 0 00 00410</t>
  </si>
  <si>
    <t>Депутаты (члены) законодательного (представительного) органа государственной власти субъекта Российской Федерации</t>
  </si>
  <si>
    <t>81 0 00 00420</t>
  </si>
  <si>
    <t>Премии в области литературы и искусства</t>
  </si>
  <si>
    <t>81 0 00 00500</t>
  </si>
  <si>
    <t>Поддержка талантливой молодежи, проведение мероприятий для детей и молодежи</t>
  </si>
  <si>
    <t>81 0 00 00620</t>
  </si>
  <si>
    <t>81 0 00 00920</t>
  </si>
  <si>
    <t>81 0 00 98710</t>
  </si>
  <si>
    <t>Обеспечение деятельности Избирательной комиссии Калужской области</t>
  </si>
  <si>
    <t>82 0 00 00000</t>
  </si>
  <si>
    <t>82 0 00 00400</t>
  </si>
  <si>
    <t>Члены Избирательной комиссии субъектов Российской Федерации</t>
  </si>
  <si>
    <t>82 0 00 00430</t>
  </si>
  <si>
    <t>Обеспечение деятельности Контрольно-счетной палаты Калужской области</t>
  </si>
  <si>
    <t>83 0 00 00000</t>
  </si>
  <si>
    <t>83 0 00 00400</t>
  </si>
  <si>
    <t>Руководитель Контрольно-счетной палаты субъекта Российской Федерации и его заместители</t>
  </si>
  <si>
    <t>83 0 00 00440</t>
  </si>
  <si>
    <t>Обеспечение деятельности представительства Правительства Калужской области при Правительстве Российской Федерации</t>
  </si>
  <si>
    <t>86 0 00 00000</t>
  </si>
  <si>
    <t>86 0 00 00400</t>
  </si>
  <si>
    <t>86 0 00 00460</t>
  </si>
  <si>
    <t>Осуществление переданных полномочий</t>
  </si>
  <si>
    <t>87 0 00 00000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</si>
  <si>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N 52-ФЗ "О животном мире" полномочий Российской Федерации в области организации, регулирования и охраны водных биологических ресурсов</t>
  </si>
  <si>
    <t>87 0 00 59170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</si>
  <si>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N 52-ФЗ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</si>
  <si>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87 0 00 59260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</si>
  <si>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N 143-ФЗ "Об актах гражданского состояния" полномочий Российской Федерации на государственную регистрацию актов гражданского состояния</t>
  </si>
  <si>
    <t>87 0 00 59340</t>
  </si>
  <si>
    <t>Осуществление переданных органам государственной власти субъектов Российской Федерации в соответствии с пунктом 1 статьи 9.1 Федерального закона от 25 июня 2002 года N 73-ФЗ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</t>
  </si>
  <si>
    <t>87 0 00 59540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</si>
  <si>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от 24 июля 2009 года № 209-ФЗ «Об охоте и о сохранении охотничьих ресурсов и о внесении изменений в отдельные законодательные акты Российской Федерации» полномочий Российской Федерации в области охраны и использования охотничьих ресурсов</t>
  </si>
  <si>
    <t>87 0 00 59740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</si>
  <si>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от 21 ноября 2011 года № 323-ФЗ «Об основах охраны здоровья граждан в Российской Федерации» полномочий Российской Федерации в сфере охраны здоровья</t>
  </si>
  <si>
    <t>87 0 00 59840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</si>
  <si>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от 29 декабря 2012 года N 273-ФЗ "Об образовании в Российской Федерации" полномочий Российской Федерации в сфере образования</t>
  </si>
  <si>
    <t>87 0 00 59940</t>
  </si>
  <si>
    <t>Осуществление регионального государственного экологического надзора (в части регионального государственного надзора за геологическим изучением, рациональным использованием и охраной недр в отношении участков недр местного значения; регионального государственного надзора в области охраны атмосферного воздуха; регионального государственного надзора в области использования и охраны водных объектов; регионального государственного надзора в области обращения с отходами) на объектах хозяйственной и иной деятельности независимо от форм собственности, за исключением объектов хозяйственной и иной деятельности, подлежащих федеральному государственному экологическому надзору, а также осуществление регионального государственного надзора в области охраны и использования особо охраняемых природных территорий</t>
  </si>
  <si>
    <t>87 0 00 83400</t>
  </si>
  <si>
    <t>Непрограммные расходы региональных органов исполнительной власти</t>
  </si>
  <si>
    <t>98 0 00 00000</t>
  </si>
  <si>
    <t>Резервные средства на реализацию прочих мероприятий</t>
  </si>
  <si>
    <t>98 0 00 66000</t>
  </si>
  <si>
    <t>Основное мероприятие "Расходы на софинансирование расходов областного бюджета под средства федерального бюджета"</t>
  </si>
  <si>
    <t>98 0 05 00000</t>
  </si>
  <si>
    <t>Расходы на софинансирование расходов областного бюджета под средства федерального бюджета</t>
  </si>
  <si>
    <t>98 0 05 00980</t>
  </si>
  <si>
    <t>Основное мероприятие "Обеспечение сбалансированности бюджета в ходе его исполнения"</t>
  </si>
  <si>
    <t>98 0 06 00000</t>
  </si>
  <si>
    <t>Резервные средства на обеспечение сбалансированности бюджета в ходе его исполнения</t>
  </si>
  <si>
    <t>98 0 06 00950</t>
  </si>
  <si>
    <t>Непрограммные расходы федеральных органов исполнительной власти</t>
  </si>
  <si>
    <t>99 0 00 00000</t>
  </si>
  <si>
    <t>Непрограммные расходы</t>
  </si>
  <si>
    <t>99 9 00 00000</t>
  </si>
  <si>
    <t>Осуществление первичного воинского учета на территориях, где отсутствуют военные комиссариаты</t>
  </si>
  <si>
    <t>99 9 00 51180</t>
  </si>
  <si>
    <t>Измененные бюджетные ассигнования на 2017 год</t>
  </si>
  <si>
    <t>(рублей)</t>
  </si>
  <si>
    <t xml:space="preserve">Распределение бюджетных ассигнований областного бюджета по целевым статьям (государственным программам и непрограммным направлениям деятельности), группам и подгруппам видов расходов классификации расходов бюджетов на 2017 год </t>
  </si>
  <si>
    <t>ВСЕГО</t>
  </si>
  <si>
    <t>Осуществление государственных полномочий по организации социального обслуживания в Калужской области граждан в соответствии с Федеральным законом "Об основах социального обслуживания граждан в Российской Федерации", Законом Калужской области "О регулировании отдельных правоотношений в сфере предоставления социальных услуг в Калужской области" (кроме принятия решения о признании гражданина нуждающимся в социальном обслуживании либо об отказе в социальном обслуживании, составления индивидуальной программы предоставления социальных услуг) и осуществление мер про профилактике безнадзорности несовершеннолетних и организации индивидуальной профилактической работы в отношении безнадзорных и беспризорных несовершеннолетних, их родителей или иных законных представителей, не исполняющих своих обязанностей по воспитанию, содержанию несовершеннолетних и (или) отрицательно влияющих на их поведение либо жестоко обращающихся с ними, в соответствии с Федеральным законом "Об основах системы профилактики безнадзорности и правонарушений несовершеннолетних"</t>
  </si>
  <si>
    <t>11 5 00 00000</t>
  </si>
  <si>
    <t>Подпрограмма "70-летию Великой Победы - достойную встречу"</t>
  </si>
  <si>
    <t>Осуществление закупок в части приобретения работ, услуг по освещению деятельности соответствующего органа государственной власти субъекта Российской Федерации в средствах массовой информации, печатных изданиях, в информационно-телекоммуникационной сети "Интернет"</t>
  </si>
  <si>
    <t>Приложение № 10 к Закону Калужской области "Об областном бюджете на 2017 год и на плановый период 2018 и 2019 годов"
от 15 декабря 2016 г. № 146-ОЗ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</si>
</sst>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&quot;р.&quot;_-;\-* #,##0.00&quot;р.&quot;_-;_-* &quot;-&quot;??&quot;р.&quot;_-;_-@_-"/>
  </numFmts>
  <fonts count="8" x14ac:knownFonts="1">
    <font>
      <sz val="10"/>
      <color rgb="FF000000"/>
      <name val="Times New Roman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</borders>
  <cellStyleXfs count="1">
    <xf numFmtId="44" fontId="0" fillId="0" borderId="0">
      <alignment vertical="top" wrapText="1"/>
    </xf>
  </cellStyleXfs>
  <cellXfs count="33">
    <xf numFmtId="44" fontId="0" fillId="0" borderId="0" xfId="0" applyNumberFormat="1" applyFont="1" applyFill="1" applyAlignment="1">
      <alignment vertical="top" wrapText="1"/>
    </xf>
    <xf numFmtId="0" fontId="1" fillId="0" borderId="1" xfId="0" applyNumberFormat="1" applyFont="1" applyFill="1" applyBorder="1" applyAlignment="1">
      <alignment horizontal="center" wrapText="1"/>
    </xf>
    <xf numFmtId="0" fontId="0" fillId="0" borderId="1" xfId="0" applyNumberFormat="1" applyFont="1" applyFill="1" applyBorder="1" applyAlignment="1">
      <alignment wrapText="1"/>
    </xf>
    <xf numFmtId="0" fontId="0" fillId="0" borderId="1" xfId="0" applyNumberFormat="1" applyFont="1" applyFill="1" applyBorder="1" applyAlignment="1">
      <alignment horizontal="center" wrapText="1"/>
    </xf>
    <xf numFmtId="44" fontId="5" fillId="0" borderId="0" xfId="0" applyNumberFormat="1" applyFont="1" applyFill="1" applyAlignment="1">
      <alignment horizontal="right" vertical="top" wrapText="1"/>
    </xf>
    <xf numFmtId="0" fontId="1" fillId="0" borderId="3" xfId="0" applyNumberFormat="1" applyFont="1" applyFill="1" applyBorder="1" applyAlignment="1">
      <alignment wrapText="1"/>
    </xf>
    <xf numFmtId="4" fontId="1" fillId="0" borderId="4" xfId="0" applyNumberFormat="1" applyFont="1" applyFill="1" applyBorder="1" applyAlignment="1">
      <alignment horizontal="right" wrapText="1"/>
    </xf>
    <xf numFmtId="0" fontId="0" fillId="0" borderId="3" xfId="0" applyNumberFormat="1" applyFont="1" applyFill="1" applyBorder="1" applyAlignment="1">
      <alignment wrapText="1"/>
    </xf>
    <xf numFmtId="4" fontId="0" fillId="0" borderId="4" xfId="0" applyNumberFormat="1" applyFont="1" applyFill="1" applyBorder="1" applyAlignment="1">
      <alignment horizontal="right" wrapText="1"/>
    </xf>
    <xf numFmtId="0" fontId="1" fillId="0" borderId="5" xfId="0" applyNumberFormat="1" applyFont="1" applyFill="1" applyBorder="1" applyAlignment="1">
      <alignment wrapText="1"/>
    </xf>
    <xf numFmtId="0" fontId="1" fillId="0" borderId="6" xfId="0" applyNumberFormat="1" applyFont="1" applyFill="1" applyBorder="1" applyAlignment="1">
      <alignment horizontal="center" wrapText="1"/>
    </xf>
    <xf numFmtId="0" fontId="0" fillId="0" borderId="6" xfId="0" applyNumberFormat="1" applyFont="1" applyFill="1" applyBorder="1" applyAlignment="1">
      <alignment wrapText="1"/>
    </xf>
    <xf numFmtId="4" fontId="1" fillId="0" borderId="7" xfId="0" applyNumberFormat="1" applyFont="1" applyFill="1" applyBorder="1" applyAlignment="1">
      <alignment horizontal="right" wrapText="1"/>
    </xf>
    <xf numFmtId="0" fontId="1" fillId="0" borderId="8" xfId="0" applyNumberFormat="1" applyFont="1" applyFill="1" applyBorder="1" applyAlignment="1">
      <alignment horizontal="center" vertical="center" wrapText="1"/>
    </xf>
    <xf numFmtId="0" fontId="1" fillId="0" borderId="9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10" xfId="0" applyNumberFormat="1" applyFont="1" applyFill="1" applyBorder="1" applyAlignment="1">
      <alignment horizontal="center" vertical="center" wrapText="1"/>
    </xf>
    <xf numFmtId="0" fontId="2" fillId="0" borderId="11" xfId="0" applyNumberFormat="1" applyFont="1" applyFill="1" applyBorder="1" applyAlignment="1">
      <alignment horizontal="center" vertical="center" wrapText="1"/>
    </xf>
    <xf numFmtId="0" fontId="2" fillId="0" borderId="1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0" fillId="0" borderId="13" xfId="0" applyNumberFormat="1" applyFont="1" applyFill="1" applyBorder="1" applyAlignment="1">
      <alignment wrapText="1"/>
    </xf>
    <xf numFmtId="0" fontId="0" fillId="0" borderId="14" xfId="0" applyNumberFormat="1" applyFont="1" applyFill="1" applyBorder="1" applyAlignment="1">
      <alignment horizontal="center" wrapText="1"/>
    </xf>
    <xf numFmtId="4" fontId="0" fillId="0" borderId="15" xfId="0" applyNumberFormat="1" applyFont="1" applyFill="1" applyBorder="1" applyAlignment="1">
      <alignment horizontal="right" wrapText="1"/>
    </xf>
    <xf numFmtId="0" fontId="7" fillId="0" borderId="8" xfId="0" applyNumberFormat="1" applyFont="1" applyFill="1" applyBorder="1" applyAlignment="1">
      <alignment horizontal="right" wrapText="1"/>
    </xf>
    <xf numFmtId="0" fontId="0" fillId="0" borderId="2" xfId="0" applyNumberFormat="1" applyFont="1" applyFill="1" applyBorder="1" applyAlignment="1">
      <alignment wrapText="1"/>
    </xf>
    <xf numFmtId="0" fontId="0" fillId="0" borderId="11" xfId="0" applyNumberFormat="1" applyFont="1" applyFill="1" applyBorder="1" applyAlignment="1">
      <alignment wrapText="1"/>
    </xf>
    <xf numFmtId="4" fontId="1" fillId="0" borderId="2" xfId="0" applyNumberFormat="1" applyFont="1" applyFill="1" applyBorder="1" applyAlignment="1">
      <alignment horizontal="right" wrapText="1"/>
    </xf>
    <xf numFmtId="0" fontId="3" fillId="0" borderId="10" xfId="0" applyNumberFormat="1" applyFont="1" applyFill="1" applyBorder="1" applyAlignment="1">
      <alignment horizontal="center" vertical="center" wrapText="1"/>
    </xf>
    <xf numFmtId="4" fontId="5" fillId="0" borderId="4" xfId="0" applyNumberFormat="1" applyFont="1" applyFill="1" applyBorder="1" applyAlignment="1">
      <alignment horizontal="right" wrapText="1"/>
    </xf>
    <xf numFmtId="0" fontId="5" fillId="0" borderId="1" xfId="0" applyNumberFormat="1" applyFont="1" applyFill="1" applyBorder="1" applyAlignment="1">
      <alignment horizontal="center" wrapText="1"/>
    </xf>
    <xf numFmtId="0" fontId="5" fillId="0" borderId="3" xfId="0" applyNumberFormat="1" applyFont="1" applyFill="1" applyBorder="1" applyAlignment="1">
      <alignment wrapText="1"/>
    </xf>
    <xf numFmtId="44" fontId="4" fillId="0" borderId="0" xfId="0" applyNumberFormat="1" applyFont="1" applyFill="1" applyAlignment="1">
      <alignment horizontal="justify" vertical="center" wrapText="1"/>
    </xf>
    <xf numFmtId="44" fontId="6" fillId="0" borderId="0" xfId="0" applyNumberFormat="1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12"/>
  <sheetViews>
    <sheetView tabSelected="1" zoomScale="150" zoomScaleNormal="150" workbookViewId="0">
      <selection activeCell="A2" sqref="A2:D2"/>
    </sheetView>
  </sheetViews>
  <sheetFormatPr defaultRowHeight="13.2" x14ac:dyDescent="0.25"/>
  <cols>
    <col min="1" max="1" width="78.109375" customWidth="1"/>
    <col min="2" max="2" width="14.77734375" customWidth="1"/>
    <col min="3" max="3" width="10.33203125" customWidth="1"/>
    <col min="4" max="4" width="17.21875" customWidth="1"/>
  </cols>
  <sheetData>
    <row r="1" spans="1:4" ht="102" customHeight="1" x14ac:dyDescent="0.25">
      <c r="B1" s="31" t="s">
        <v>1359</v>
      </c>
      <c r="C1" s="31"/>
      <c r="D1" s="31"/>
    </row>
    <row r="2" spans="1:4" ht="59.4" customHeight="1" x14ac:dyDescent="0.25">
      <c r="A2" s="32" t="s">
        <v>1353</v>
      </c>
      <c r="B2" s="32"/>
      <c r="C2" s="32"/>
      <c r="D2" s="32"/>
    </row>
    <row r="3" spans="1:4" ht="13.8" thickBot="1" x14ac:dyDescent="0.3">
      <c r="A3" t="s">
        <v>0</v>
      </c>
      <c r="D3" s="4" t="s">
        <v>1352</v>
      </c>
    </row>
    <row r="4" spans="1:4" ht="57" customHeight="1" thickBot="1" x14ac:dyDescent="0.3">
      <c r="A4" s="13" t="s">
        <v>1</v>
      </c>
      <c r="B4" s="15" t="s">
        <v>2</v>
      </c>
      <c r="C4" s="17" t="s">
        <v>3</v>
      </c>
      <c r="D4" s="19" t="s">
        <v>1351</v>
      </c>
    </row>
    <row r="5" spans="1:4" ht="17.399999999999999" customHeight="1" thickBot="1" x14ac:dyDescent="0.3">
      <c r="A5" s="14">
        <v>1</v>
      </c>
      <c r="B5" s="16">
        <v>2</v>
      </c>
      <c r="C5" s="18">
        <v>3</v>
      </c>
      <c r="D5" s="27">
        <v>4</v>
      </c>
    </row>
    <row r="6" spans="1:4" ht="28.95" customHeight="1" x14ac:dyDescent="0.25">
      <c r="A6" s="9" t="s">
        <v>4</v>
      </c>
      <c r="B6" s="10" t="s">
        <v>5</v>
      </c>
      <c r="C6" s="11" t="s">
        <v>0</v>
      </c>
      <c r="D6" s="12">
        <f>D7+D24+D75+D80+D94+D103+D125+D138</f>
        <v>2673227300</v>
      </c>
    </row>
    <row r="7" spans="1:4" ht="28.95" customHeight="1" x14ac:dyDescent="0.25">
      <c r="A7" s="7" t="s">
        <v>6</v>
      </c>
      <c r="B7" s="3" t="s">
        <v>7</v>
      </c>
      <c r="C7" s="2" t="s">
        <v>0</v>
      </c>
      <c r="D7" s="8">
        <f>D8+D12+D16+D20</f>
        <v>188719989</v>
      </c>
    </row>
    <row r="8" spans="1:4" ht="72.599999999999994" customHeight="1" x14ac:dyDescent="0.25">
      <c r="A8" s="7" t="s">
        <v>8</v>
      </c>
      <c r="B8" s="3" t="s">
        <v>9</v>
      </c>
      <c r="C8" s="2" t="s">
        <v>0</v>
      </c>
      <c r="D8" s="8">
        <f>D9</f>
        <v>81695100</v>
      </c>
    </row>
    <row r="9" spans="1:4" ht="57.6" customHeight="1" x14ac:dyDescent="0.25">
      <c r="A9" s="7" t="s">
        <v>10</v>
      </c>
      <c r="B9" s="3" t="s">
        <v>11</v>
      </c>
      <c r="C9" s="2" t="s">
        <v>0</v>
      </c>
      <c r="D9" s="8">
        <f>D10</f>
        <v>81695100</v>
      </c>
    </row>
    <row r="10" spans="1:4" ht="28.95" customHeight="1" x14ac:dyDescent="0.25">
      <c r="A10" s="7" t="s">
        <v>12</v>
      </c>
      <c r="B10" s="3" t="s">
        <v>11</v>
      </c>
      <c r="C10" s="3" t="s">
        <v>13</v>
      </c>
      <c r="D10" s="8">
        <f>D11</f>
        <v>81695100</v>
      </c>
    </row>
    <row r="11" spans="1:4" ht="14.4" customHeight="1" x14ac:dyDescent="0.25">
      <c r="A11" s="7" t="s">
        <v>14</v>
      </c>
      <c r="B11" s="3" t="s">
        <v>11</v>
      </c>
      <c r="C11" s="3" t="s">
        <v>15</v>
      </c>
      <c r="D11" s="8">
        <v>81695100</v>
      </c>
    </row>
    <row r="12" spans="1:4" ht="28.95" customHeight="1" x14ac:dyDescent="0.25">
      <c r="A12" s="7" t="s">
        <v>16</v>
      </c>
      <c r="B12" s="3" t="s">
        <v>17</v>
      </c>
      <c r="C12" s="2" t="s">
        <v>0</v>
      </c>
      <c r="D12" s="8">
        <f>D13</f>
        <v>44588700</v>
      </c>
    </row>
    <row r="13" spans="1:4" ht="14.4" customHeight="1" x14ac:dyDescent="0.25">
      <c r="A13" s="7" t="s">
        <v>18</v>
      </c>
      <c r="B13" s="3" t="s">
        <v>19</v>
      </c>
      <c r="C13" s="2" t="s">
        <v>0</v>
      </c>
      <c r="D13" s="8">
        <f>D14</f>
        <v>44588700</v>
      </c>
    </row>
    <row r="14" spans="1:4" ht="28.95" customHeight="1" x14ac:dyDescent="0.25">
      <c r="A14" s="7" t="s">
        <v>12</v>
      </c>
      <c r="B14" s="3" t="s">
        <v>19</v>
      </c>
      <c r="C14" s="3" t="s">
        <v>13</v>
      </c>
      <c r="D14" s="8">
        <f>D15</f>
        <v>44588700</v>
      </c>
    </row>
    <row r="15" spans="1:4" ht="14.4" customHeight="1" x14ac:dyDescent="0.25">
      <c r="A15" s="7" t="s">
        <v>20</v>
      </c>
      <c r="B15" s="3" t="s">
        <v>19</v>
      </c>
      <c r="C15" s="3" t="s">
        <v>21</v>
      </c>
      <c r="D15" s="8">
        <v>44588700</v>
      </c>
    </row>
    <row r="16" spans="1:4" ht="28.95" customHeight="1" x14ac:dyDescent="0.25">
      <c r="A16" s="7" t="s">
        <v>22</v>
      </c>
      <c r="B16" s="3" t="s">
        <v>23</v>
      </c>
      <c r="C16" s="2" t="s">
        <v>0</v>
      </c>
      <c r="D16" s="8">
        <f>D17</f>
        <v>4348500</v>
      </c>
    </row>
    <row r="17" spans="1:4" ht="14.4" customHeight="1" x14ac:dyDescent="0.25">
      <c r="A17" s="7" t="s">
        <v>24</v>
      </c>
      <c r="B17" s="3" t="s">
        <v>25</v>
      </c>
      <c r="C17" s="2" t="s">
        <v>0</v>
      </c>
      <c r="D17" s="8">
        <f>D18</f>
        <v>4348500</v>
      </c>
    </row>
    <row r="18" spans="1:4" ht="28.95" customHeight="1" x14ac:dyDescent="0.25">
      <c r="A18" s="7" t="s">
        <v>12</v>
      </c>
      <c r="B18" s="3" t="s">
        <v>25</v>
      </c>
      <c r="C18" s="3" t="s">
        <v>13</v>
      </c>
      <c r="D18" s="8">
        <f>D19</f>
        <v>4348500</v>
      </c>
    </row>
    <row r="19" spans="1:4" ht="14.4" customHeight="1" x14ac:dyDescent="0.25">
      <c r="A19" s="7" t="s">
        <v>20</v>
      </c>
      <c r="B19" s="3" t="s">
        <v>25</v>
      </c>
      <c r="C19" s="3" t="s">
        <v>21</v>
      </c>
      <c r="D19" s="8">
        <v>4348500</v>
      </c>
    </row>
    <row r="20" spans="1:4" ht="57.6" customHeight="1" x14ac:dyDescent="0.25">
      <c r="A20" s="7" t="s">
        <v>26</v>
      </c>
      <c r="B20" s="3" t="s">
        <v>27</v>
      </c>
      <c r="C20" s="2" t="s">
        <v>0</v>
      </c>
      <c r="D20" s="8">
        <f>D21</f>
        <v>58087689</v>
      </c>
    </row>
    <row r="21" spans="1:4" ht="57.6" customHeight="1" x14ac:dyDescent="0.25">
      <c r="A21" s="7" t="s">
        <v>28</v>
      </c>
      <c r="B21" s="3" t="s">
        <v>29</v>
      </c>
      <c r="C21" s="2" t="s">
        <v>0</v>
      </c>
      <c r="D21" s="8">
        <f>D22</f>
        <v>58087689</v>
      </c>
    </row>
    <row r="22" spans="1:4" ht="28.95" customHeight="1" x14ac:dyDescent="0.25">
      <c r="A22" s="7" t="s">
        <v>12</v>
      </c>
      <c r="B22" s="3" t="s">
        <v>29</v>
      </c>
      <c r="C22" s="3" t="s">
        <v>13</v>
      </c>
      <c r="D22" s="8">
        <f>D23</f>
        <v>58087689</v>
      </c>
    </row>
    <row r="23" spans="1:4" ht="14.4" customHeight="1" x14ac:dyDescent="0.25">
      <c r="A23" s="7" t="s">
        <v>14</v>
      </c>
      <c r="B23" s="3" t="s">
        <v>29</v>
      </c>
      <c r="C23" s="3" t="s">
        <v>15</v>
      </c>
      <c r="D23" s="8">
        <v>58087689</v>
      </c>
    </row>
    <row r="24" spans="1:4" ht="43.35" customHeight="1" x14ac:dyDescent="0.25">
      <c r="A24" s="7" t="s">
        <v>30</v>
      </c>
      <c r="B24" s="3" t="s">
        <v>31</v>
      </c>
      <c r="C24" s="2" t="s">
        <v>0</v>
      </c>
      <c r="D24" s="8">
        <f>D25+D29+D36+D40+D48+D65+D71+D44</f>
        <v>1211581903</v>
      </c>
    </row>
    <row r="25" spans="1:4" ht="28.95" customHeight="1" x14ac:dyDescent="0.25">
      <c r="A25" s="7" t="s">
        <v>32</v>
      </c>
      <c r="B25" s="3" t="s">
        <v>33</v>
      </c>
      <c r="C25" s="2" t="s">
        <v>0</v>
      </c>
      <c r="D25" s="8">
        <f>D26</f>
        <v>160246322</v>
      </c>
    </row>
    <row r="26" spans="1:4" ht="14.4" customHeight="1" x14ac:dyDescent="0.25">
      <c r="A26" s="7" t="s">
        <v>34</v>
      </c>
      <c r="B26" s="3" t="s">
        <v>35</v>
      </c>
      <c r="C26" s="2" t="s">
        <v>0</v>
      </c>
      <c r="D26" s="8">
        <f>D27</f>
        <v>160246322</v>
      </c>
    </row>
    <row r="27" spans="1:4" ht="28.95" customHeight="1" x14ac:dyDescent="0.25">
      <c r="A27" s="7" t="s">
        <v>12</v>
      </c>
      <c r="B27" s="3" t="s">
        <v>35</v>
      </c>
      <c r="C27" s="3" t="s">
        <v>13</v>
      </c>
      <c r="D27" s="8">
        <f>D28</f>
        <v>160246322</v>
      </c>
    </row>
    <row r="28" spans="1:4" ht="14.4" customHeight="1" x14ac:dyDescent="0.25">
      <c r="A28" s="7" t="s">
        <v>14</v>
      </c>
      <c r="B28" s="3" t="s">
        <v>35</v>
      </c>
      <c r="C28" s="3" t="s">
        <v>15</v>
      </c>
      <c r="D28" s="8">
        <v>160246322</v>
      </c>
    </row>
    <row r="29" spans="1:4" ht="28.95" customHeight="1" x14ac:dyDescent="0.25">
      <c r="A29" s="7" t="s">
        <v>36</v>
      </c>
      <c r="B29" s="3" t="s">
        <v>37</v>
      </c>
      <c r="C29" s="2" t="s">
        <v>0</v>
      </c>
      <c r="D29" s="8">
        <f>D30+D33</f>
        <v>56971314</v>
      </c>
    </row>
    <row r="30" spans="1:4" ht="28.95" customHeight="1" x14ac:dyDescent="0.25">
      <c r="A30" s="7" t="s">
        <v>38</v>
      </c>
      <c r="B30" s="3" t="s">
        <v>39</v>
      </c>
      <c r="C30" s="2" t="s">
        <v>0</v>
      </c>
      <c r="D30" s="8">
        <f>D31</f>
        <v>43521314</v>
      </c>
    </row>
    <row r="31" spans="1:4" ht="28.95" customHeight="1" x14ac:dyDescent="0.25">
      <c r="A31" s="7" t="s">
        <v>12</v>
      </c>
      <c r="B31" s="3" t="s">
        <v>39</v>
      </c>
      <c r="C31" s="3" t="s">
        <v>13</v>
      </c>
      <c r="D31" s="8">
        <f>D32</f>
        <v>43521314</v>
      </c>
    </row>
    <row r="32" spans="1:4" ht="14.4" customHeight="1" x14ac:dyDescent="0.25">
      <c r="A32" s="7" t="s">
        <v>20</v>
      </c>
      <c r="B32" s="3" t="s">
        <v>39</v>
      </c>
      <c r="C32" s="3" t="s">
        <v>21</v>
      </c>
      <c r="D32" s="8">
        <v>43521314</v>
      </c>
    </row>
    <row r="33" spans="1:4" ht="28.95" customHeight="1" x14ac:dyDescent="0.25">
      <c r="A33" s="7" t="s">
        <v>40</v>
      </c>
      <c r="B33" s="3" t="s">
        <v>41</v>
      </c>
      <c r="C33" s="2" t="s">
        <v>0</v>
      </c>
      <c r="D33" s="8">
        <f>D34</f>
        <v>13450000</v>
      </c>
    </row>
    <row r="34" spans="1:4" ht="28.95" customHeight="1" x14ac:dyDescent="0.25">
      <c r="A34" s="7" t="s">
        <v>12</v>
      </c>
      <c r="B34" s="3" t="s">
        <v>41</v>
      </c>
      <c r="C34" s="3" t="s">
        <v>13</v>
      </c>
      <c r="D34" s="8">
        <f>D35</f>
        <v>13450000</v>
      </c>
    </row>
    <row r="35" spans="1:4" ht="14.4" customHeight="1" x14ac:dyDescent="0.25">
      <c r="A35" s="7" t="s">
        <v>20</v>
      </c>
      <c r="B35" s="3" t="s">
        <v>41</v>
      </c>
      <c r="C35" s="3" t="s">
        <v>21</v>
      </c>
      <c r="D35" s="8">
        <v>13450000</v>
      </c>
    </row>
    <row r="36" spans="1:4" ht="28.95" customHeight="1" x14ac:dyDescent="0.25">
      <c r="A36" s="7" t="s">
        <v>42</v>
      </c>
      <c r="B36" s="3" t="s">
        <v>43</v>
      </c>
      <c r="C36" s="2" t="s">
        <v>0</v>
      </c>
      <c r="D36" s="8">
        <f>D37</f>
        <v>72050000</v>
      </c>
    </row>
    <row r="37" spans="1:4" ht="28.95" customHeight="1" x14ac:dyDescent="0.25">
      <c r="A37" s="7" t="s">
        <v>44</v>
      </c>
      <c r="B37" s="3" t="s">
        <v>45</v>
      </c>
      <c r="C37" s="2" t="s">
        <v>0</v>
      </c>
      <c r="D37" s="8">
        <f>D38</f>
        <v>72050000</v>
      </c>
    </row>
    <row r="38" spans="1:4" ht="28.95" customHeight="1" x14ac:dyDescent="0.25">
      <c r="A38" s="7" t="s">
        <v>12</v>
      </c>
      <c r="B38" s="3" t="s">
        <v>45</v>
      </c>
      <c r="C38" s="3" t="s">
        <v>13</v>
      </c>
      <c r="D38" s="8">
        <f>D39</f>
        <v>72050000</v>
      </c>
    </row>
    <row r="39" spans="1:4" ht="14.4" customHeight="1" x14ac:dyDescent="0.25">
      <c r="A39" s="7" t="s">
        <v>14</v>
      </c>
      <c r="B39" s="3" t="s">
        <v>45</v>
      </c>
      <c r="C39" s="3" t="s">
        <v>15</v>
      </c>
      <c r="D39" s="8">
        <v>72050000</v>
      </c>
    </row>
    <row r="40" spans="1:4" ht="28.95" customHeight="1" x14ac:dyDescent="0.25">
      <c r="A40" s="7" t="s">
        <v>46</v>
      </c>
      <c r="B40" s="3" t="s">
        <v>47</v>
      </c>
      <c r="C40" s="2" t="s">
        <v>0</v>
      </c>
      <c r="D40" s="8">
        <f>D41</f>
        <v>435747799</v>
      </c>
    </row>
    <row r="41" spans="1:4" ht="28.95" customHeight="1" x14ac:dyDescent="0.25">
      <c r="A41" s="7" t="s">
        <v>48</v>
      </c>
      <c r="B41" s="3" t="s">
        <v>49</v>
      </c>
      <c r="C41" s="2" t="s">
        <v>0</v>
      </c>
      <c r="D41" s="8">
        <f>D42</f>
        <v>435747799</v>
      </c>
    </row>
    <row r="42" spans="1:4" ht="28.95" customHeight="1" x14ac:dyDescent="0.25">
      <c r="A42" s="7" t="s">
        <v>12</v>
      </c>
      <c r="B42" s="3" t="s">
        <v>49</v>
      </c>
      <c r="C42" s="3" t="s">
        <v>13</v>
      </c>
      <c r="D42" s="8">
        <f>D43</f>
        <v>435747799</v>
      </c>
    </row>
    <row r="43" spans="1:4" ht="14.4" customHeight="1" x14ac:dyDescent="0.25">
      <c r="A43" s="7" t="s">
        <v>14</v>
      </c>
      <c r="B43" s="3" t="s">
        <v>49</v>
      </c>
      <c r="C43" s="3" t="s">
        <v>15</v>
      </c>
      <c r="D43" s="8">
        <v>435747799</v>
      </c>
    </row>
    <row r="44" spans="1:4" ht="28.95" customHeight="1" x14ac:dyDescent="0.25">
      <c r="A44" s="7" t="s">
        <v>50</v>
      </c>
      <c r="B44" s="3" t="s">
        <v>51</v>
      </c>
      <c r="C44" s="2" t="s">
        <v>0</v>
      </c>
      <c r="D44" s="8">
        <f>D45</f>
        <v>27500000</v>
      </c>
    </row>
    <row r="45" spans="1:4" ht="28.95" customHeight="1" x14ac:dyDescent="0.25">
      <c r="A45" s="7" t="s">
        <v>52</v>
      </c>
      <c r="B45" s="3" t="s">
        <v>53</v>
      </c>
      <c r="C45" s="2" t="s">
        <v>0</v>
      </c>
      <c r="D45" s="8">
        <f>D46</f>
        <v>27500000</v>
      </c>
    </row>
    <row r="46" spans="1:4" ht="28.95" customHeight="1" x14ac:dyDescent="0.25">
      <c r="A46" s="7" t="s">
        <v>12</v>
      </c>
      <c r="B46" s="3" t="s">
        <v>53</v>
      </c>
      <c r="C46" s="3" t="s">
        <v>13</v>
      </c>
      <c r="D46" s="8">
        <f>D47</f>
        <v>27500000</v>
      </c>
    </row>
    <row r="47" spans="1:4" ht="14.4" customHeight="1" x14ac:dyDescent="0.25">
      <c r="A47" s="7" t="s">
        <v>14</v>
      </c>
      <c r="B47" s="3" t="s">
        <v>53</v>
      </c>
      <c r="C47" s="3" t="s">
        <v>15</v>
      </c>
      <c r="D47" s="8">
        <v>27500000</v>
      </c>
    </row>
    <row r="48" spans="1:4" ht="28.95" customHeight="1" x14ac:dyDescent="0.25">
      <c r="A48" s="7" t="s">
        <v>54</v>
      </c>
      <c r="B48" s="3" t="s">
        <v>55</v>
      </c>
      <c r="C48" s="2" t="s">
        <v>0</v>
      </c>
      <c r="D48" s="8">
        <f>D49+D56</f>
        <v>289886468</v>
      </c>
    </row>
    <row r="49" spans="1:4" ht="14.4" customHeight="1" x14ac:dyDescent="0.25">
      <c r="A49" s="7" t="s">
        <v>56</v>
      </c>
      <c r="B49" s="3" t="s">
        <v>57</v>
      </c>
      <c r="C49" s="2" t="s">
        <v>0</v>
      </c>
      <c r="D49" s="8">
        <f>D50+D52+D54</f>
        <v>51009298</v>
      </c>
    </row>
    <row r="50" spans="1:4" ht="43.35" customHeight="1" x14ac:dyDescent="0.25">
      <c r="A50" s="7" t="s">
        <v>58</v>
      </c>
      <c r="B50" s="3" t="s">
        <v>57</v>
      </c>
      <c r="C50" s="3" t="s">
        <v>59</v>
      </c>
      <c r="D50" s="8">
        <f>D51</f>
        <v>44531400</v>
      </c>
    </row>
    <row r="51" spans="1:4" ht="14.4" customHeight="1" x14ac:dyDescent="0.25">
      <c r="A51" s="7" t="s">
        <v>60</v>
      </c>
      <c r="B51" s="3" t="s">
        <v>57</v>
      </c>
      <c r="C51" s="3" t="s">
        <v>61</v>
      </c>
      <c r="D51" s="8">
        <v>44531400</v>
      </c>
    </row>
    <row r="52" spans="1:4" ht="28.95" customHeight="1" x14ac:dyDescent="0.25">
      <c r="A52" s="7" t="s">
        <v>62</v>
      </c>
      <c r="B52" s="3" t="s">
        <v>57</v>
      </c>
      <c r="C52" s="3" t="s">
        <v>63</v>
      </c>
      <c r="D52" s="8">
        <f>D53</f>
        <v>6300210</v>
      </c>
    </row>
    <row r="53" spans="1:4" ht="28.95" customHeight="1" x14ac:dyDescent="0.25">
      <c r="A53" s="7" t="s">
        <v>64</v>
      </c>
      <c r="B53" s="3" t="s">
        <v>57</v>
      </c>
      <c r="C53" s="3" t="s">
        <v>65</v>
      </c>
      <c r="D53" s="8">
        <v>6300210</v>
      </c>
    </row>
    <row r="54" spans="1:4" ht="14.4" customHeight="1" x14ac:dyDescent="0.25">
      <c r="A54" s="7" t="s">
        <v>66</v>
      </c>
      <c r="B54" s="3" t="s">
        <v>57</v>
      </c>
      <c r="C54" s="3" t="s">
        <v>67</v>
      </c>
      <c r="D54" s="8">
        <f>D55</f>
        <v>177688</v>
      </c>
    </row>
    <row r="55" spans="1:4" ht="14.4" customHeight="1" x14ac:dyDescent="0.25">
      <c r="A55" s="7" t="s">
        <v>68</v>
      </c>
      <c r="B55" s="3" t="s">
        <v>57</v>
      </c>
      <c r="C55" s="3" t="s">
        <v>69</v>
      </c>
      <c r="D55" s="8">
        <v>177688</v>
      </c>
    </row>
    <row r="56" spans="1:4" ht="28.95" customHeight="1" x14ac:dyDescent="0.25">
      <c r="A56" s="7" t="s">
        <v>70</v>
      </c>
      <c r="B56" s="3" t="s">
        <v>71</v>
      </c>
      <c r="C56" s="2" t="s">
        <v>0</v>
      </c>
      <c r="D56" s="8">
        <f>D57+D59+D62</f>
        <v>238877170</v>
      </c>
    </row>
    <row r="57" spans="1:4" ht="28.95" customHeight="1" x14ac:dyDescent="0.25">
      <c r="A57" s="7" t="s">
        <v>62</v>
      </c>
      <c r="B57" s="3" t="s">
        <v>71</v>
      </c>
      <c r="C57" s="3" t="s">
        <v>63</v>
      </c>
      <c r="D57" s="8">
        <f>D58</f>
        <v>65000</v>
      </c>
    </row>
    <row r="58" spans="1:4" ht="28.95" customHeight="1" x14ac:dyDescent="0.25">
      <c r="A58" s="7" t="s">
        <v>64</v>
      </c>
      <c r="B58" s="3" t="s">
        <v>71</v>
      </c>
      <c r="C58" s="3" t="s">
        <v>65</v>
      </c>
      <c r="D58" s="8">
        <v>65000</v>
      </c>
    </row>
    <row r="59" spans="1:4" ht="28.95" customHeight="1" x14ac:dyDescent="0.25">
      <c r="A59" s="7" t="s">
        <v>12</v>
      </c>
      <c r="B59" s="3" t="s">
        <v>71</v>
      </c>
      <c r="C59" s="3" t="s">
        <v>13</v>
      </c>
      <c r="D59" s="8">
        <f>D60+D61</f>
        <v>236512170</v>
      </c>
    </row>
    <row r="60" spans="1:4" ht="14.4" customHeight="1" x14ac:dyDescent="0.25">
      <c r="A60" s="7" t="s">
        <v>14</v>
      </c>
      <c r="B60" s="3" t="s">
        <v>71</v>
      </c>
      <c r="C60" s="3" t="s">
        <v>15</v>
      </c>
      <c r="D60" s="8">
        <v>235067870</v>
      </c>
    </row>
    <row r="61" spans="1:4" ht="14.4" customHeight="1" x14ac:dyDescent="0.25">
      <c r="A61" s="7" t="s">
        <v>20</v>
      </c>
      <c r="B61" s="3" t="s">
        <v>71</v>
      </c>
      <c r="C61" s="3" t="s">
        <v>21</v>
      </c>
      <c r="D61" s="8">
        <v>1444300</v>
      </c>
    </row>
    <row r="62" spans="1:4" ht="14.4" customHeight="1" x14ac:dyDescent="0.25">
      <c r="A62" s="7" t="s">
        <v>66</v>
      </c>
      <c r="B62" s="3" t="s">
        <v>71</v>
      </c>
      <c r="C62" s="3" t="s">
        <v>67</v>
      </c>
      <c r="D62" s="8">
        <f>D63+D64</f>
        <v>2300000</v>
      </c>
    </row>
    <row r="63" spans="1:4" ht="43.35" customHeight="1" x14ac:dyDescent="0.25">
      <c r="A63" s="7" t="s">
        <v>72</v>
      </c>
      <c r="B63" s="3" t="s">
        <v>71</v>
      </c>
      <c r="C63" s="3" t="s">
        <v>73</v>
      </c>
      <c r="D63" s="8">
        <v>2000000</v>
      </c>
    </row>
    <row r="64" spans="1:4" ht="14.4" customHeight="1" x14ac:dyDescent="0.25">
      <c r="A64" s="7" t="s">
        <v>74</v>
      </c>
      <c r="B64" s="3" t="s">
        <v>71</v>
      </c>
      <c r="C64" s="3" t="s">
        <v>75</v>
      </c>
      <c r="D64" s="8">
        <v>300000</v>
      </c>
    </row>
    <row r="65" spans="1:4" ht="28.95" customHeight="1" x14ac:dyDescent="0.25">
      <c r="A65" s="7" t="s">
        <v>76</v>
      </c>
      <c r="B65" s="3" t="s">
        <v>77</v>
      </c>
      <c r="C65" s="2" t="s">
        <v>0</v>
      </c>
      <c r="D65" s="8">
        <f>D66</f>
        <v>81000000</v>
      </c>
    </row>
    <row r="66" spans="1:4" ht="28.95" customHeight="1" x14ac:dyDescent="0.25">
      <c r="A66" s="7" t="s">
        <v>78</v>
      </c>
      <c r="B66" s="3" t="s">
        <v>79</v>
      </c>
      <c r="C66" s="2" t="s">
        <v>0</v>
      </c>
      <c r="D66" s="8">
        <f>D67+D69</f>
        <v>81000000</v>
      </c>
    </row>
    <row r="67" spans="1:4" ht="28.95" customHeight="1" x14ac:dyDescent="0.25">
      <c r="A67" s="7" t="s">
        <v>12</v>
      </c>
      <c r="B67" s="3" t="s">
        <v>79</v>
      </c>
      <c r="C67" s="3" t="s">
        <v>13</v>
      </c>
      <c r="D67" s="8">
        <f>D68</f>
        <v>80000000</v>
      </c>
    </row>
    <row r="68" spans="1:4" ht="14.4" customHeight="1" x14ac:dyDescent="0.25">
      <c r="A68" s="7" t="s">
        <v>14</v>
      </c>
      <c r="B68" s="3" t="s">
        <v>79</v>
      </c>
      <c r="C68" s="3" t="s">
        <v>15</v>
      </c>
      <c r="D68" s="8">
        <v>80000000</v>
      </c>
    </row>
    <row r="69" spans="1:4" ht="14.4" customHeight="1" x14ac:dyDescent="0.25">
      <c r="A69" s="7" t="s">
        <v>66</v>
      </c>
      <c r="B69" s="3" t="s">
        <v>79</v>
      </c>
      <c r="C69" s="3" t="s">
        <v>67</v>
      </c>
      <c r="D69" s="8">
        <f>D70</f>
        <v>1000000</v>
      </c>
    </row>
    <row r="70" spans="1:4" ht="14.4" customHeight="1" x14ac:dyDescent="0.25">
      <c r="A70" s="7" t="s">
        <v>74</v>
      </c>
      <c r="B70" s="3" t="s">
        <v>79</v>
      </c>
      <c r="C70" s="3" t="s">
        <v>75</v>
      </c>
      <c r="D70" s="8">
        <v>1000000</v>
      </c>
    </row>
    <row r="71" spans="1:4" ht="14.4" customHeight="1" x14ac:dyDescent="0.25">
      <c r="A71" s="7" t="s">
        <v>80</v>
      </c>
      <c r="B71" s="3" t="s">
        <v>81</v>
      </c>
      <c r="C71" s="2" t="s">
        <v>0</v>
      </c>
      <c r="D71" s="8">
        <f>D72</f>
        <v>88180000</v>
      </c>
    </row>
    <row r="72" spans="1:4" ht="14.4" customHeight="1" x14ac:dyDescent="0.25">
      <c r="A72" s="7" t="s">
        <v>82</v>
      </c>
      <c r="B72" s="3" t="s">
        <v>83</v>
      </c>
      <c r="C72" s="2" t="s">
        <v>0</v>
      </c>
      <c r="D72" s="8">
        <f>D73</f>
        <v>88180000</v>
      </c>
    </row>
    <row r="73" spans="1:4" ht="28.95" customHeight="1" x14ac:dyDescent="0.25">
      <c r="A73" s="7" t="s">
        <v>12</v>
      </c>
      <c r="B73" s="3" t="s">
        <v>83</v>
      </c>
      <c r="C73" s="3" t="s">
        <v>13</v>
      </c>
      <c r="D73" s="8">
        <f>D74</f>
        <v>88180000</v>
      </c>
    </row>
    <row r="74" spans="1:4" ht="14.4" customHeight="1" x14ac:dyDescent="0.25">
      <c r="A74" s="7" t="s">
        <v>14</v>
      </c>
      <c r="B74" s="3" t="s">
        <v>83</v>
      </c>
      <c r="C74" s="3" t="s">
        <v>15</v>
      </c>
      <c r="D74" s="8">
        <v>88180000</v>
      </c>
    </row>
    <row r="75" spans="1:4" ht="14.4" customHeight="1" x14ac:dyDescent="0.25">
      <c r="A75" s="7" t="s">
        <v>84</v>
      </c>
      <c r="B75" s="3" t="s">
        <v>85</v>
      </c>
      <c r="C75" s="2" t="s">
        <v>0</v>
      </c>
      <c r="D75" s="8">
        <f>D76</f>
        <v>37500000</v>
      </c>
    </row>
    <row r="76" spans="1:4" ht="28.95" customHeight="1" x14ac:dyDescent="0.25">
      <c r="A76" s="7" t="s">
        <v>86</v>
      </c>
      <c r="B76" s="3" t="s">
        <v>87</v>
      </c>
      <c r="C76" s="2" t="s">
        <v>0</v>
      </c>
      <c r="D76" s="8">
        <f>D77</f>
        <v>37500000</v>
      </c>
    </row>
    <row r="77" spans="1:4" ht="14.4" customHeight="1" x14ac:dyDescent="0.25">
      <c r="A77" s="7" t="s">
        <v>88</v>
      </c>
      <c r="B77" s="3" t="s">
        <v>89</v>
      </c>
      <c r="C77" s="2" t="s">
        <v>0</v>
      </c>
      <c r="D77" s="8">
        <f>D78</f>
        <v>37500000</v>
      </c>
    </row>
    <row r="78" spans="1:4" ht="28.95" customHeight="1" x14ac:dyDescent="0.25">
      <c r="A78" s="7" t="s">
        <v>12</v>
      </c>
      <c r="B78" s="3" t="s">
        <v>89</v>
      </c>
      <c r="C78" s="3" t="s">
        <v>13</v>
      </c>
      <c r="D78" s="8">
        <f>D79</f>
        <v>37500000</v>
      </c>
    </row>
    <row r="79" spans="1:4" ht="14.4" customHeight="1" x14ac:dyDescent="0.25">
      <c r="A79" s="7" t="s">
        <v>14</v>
      </c>
      <c r="B79" s="3" t="s">
        <v>89</v>
      </c>
      <c r="C79" s="3" t="s">
        <v>15</v>
      </c>
      <c r="D79" s="8">
        <v>37500000</v>
      </c>
    </row>
    <row r="80" spans="1:4" ht="28.95" customHeight="1" x14ac:dyDescent="0.25">
      <c r="A80" s="7" t="s">
        <v>90</v>
      </c>
      <c r="B80" s="3" t="s">
        <v>91</v>
      </c>
      <c r="C80" s="2" t="s">
        <v>0</v>
      </c>
      <c r="D80" s="8">
        <f>D81</f>
        <v>129230223</v>
      </c>
    </row>
    <row r="81" spans="1:4" ht="28.95" customHeight="1" x14ac:dyDescent="0.25">
      <c r="A81" s="7" t="s">
        <v>92</v>
      </c>
      <c r="B81" s="3" t="s">
        <v>93</v>
      </c>
      <c r="C81" s="2" t="s">
        <v>0</v>
      </c>
      <c r="D81" s="8">
        <f>D82+D89</f>
        <v>129230223</v>
      </c>
    </row>
    <row r="82" spans="1:4" ht="14.4" customHeight="1" x14ac:dyDescent="0.25">
      <c r="A82" s="7" t="s">
        <v>56</v>
      </c>
      <c r="B82" s="3" t="s">
        <v>94</v>
      </c>
      <c r="C82" s="2" t="s">
        <v>0</v>
      </c>
      <c r="D82" s="8">
        <f>D83+D85+D87</f>
        <v>61984533</v>
      </c>
    </row>
    <row r="83" spans="1:4" ht="43.35" customHeight="1" x14ac:dyDescent="0.25">
      <c r="A83" s="7" t="s">
        <v>58</v>
      </c>
      <c r="B83" s="3" t="s">
        <v>94</v>
      </c>
      <c r="C83" s="3" t="s">
        <v>59</v>
      </c>
      <c r="D83" s="8">
        <f>D84</f>
        <v>46004000</v>
      </c>
    </row>
    <row r="84" spans="1:4" ht="14.4" customHeight="1" x14ac:dyDescent="0.25">
      <c r="A84" s="7" t="s">
        <v>60</v>
      </c>
      <c r="B84" s="3" t="s">
        <v>94</v>
      </c>
      <c r="C84" s="3" t="s">
        <v>61</v>
      </c>
      <c r="D84" s="8">
        <v>46004000</v>
      </c>
    </row>
    <row r="85" spans="1:4" ht="28.95" customHeight="1" x14ac:dyDescent="0.25">
      <c r="A85" s="7" t="s">
        <v>62</v>
      </c>
      <c r="B85" s="3" t="s">
        <v>94</v>
      </c>
      <c r="C85" s="3" t="s">
        <v>63</v>
      </c>
      <c r="D85" s="8">
        <f>D86</f>
        <v>15680533</v>
      </c>
    </row>
    <row r="86" spans="1:4" ht="28.95" customHeight="1" x14ac:dyDescent="0.25">
      <c r="A86" s="7" t="s">
        <v>64</v>
      </c>
      <c r="B86" s="3" t="s">
        <v>94</v>
      </c>
      <c r="C86" s="3" t="s">
        <v>65</v>
      </c>
      <c r="D86" s="8">
        <v>15680533</v>
      </c>
    </row>
    <row r="87" spans="1:4" ht="14.4" customHeight="1" x14ac:dyDescent="0.25">
      <c r="A87" s="7" t="s">
        <v>66</v>
      </c>
      <c r="B87" s="3" t="s">
        <v>94</v>
      </c>
      <c r="C87" s="3" t="s">
        <v>67</v>
      </c>
      <c r="D87" s="8">
        <f>D88</f>
        <v>300000</v>
      </c>
    </row>
    <row r="88" spans="1:4" ht="14.4" customHeight="1" x14ac:dyDescent="0.25">
      <c r="A88" s="7" t="s">
        <v>68</v>
      </c>
      <c r="B88" s="3" t="s">
        <v>94</v>
      </c>
      <c r="C88" s="3" t="s">
        <v>69</v>
      </c>
      <c r="D88" s="8">
        <v>300000</v>
      </c>
    </row>
    <row r="89" spans="1:4" ht="14.4" customHeight="1" x14ac:dyDescent="0.25">
      <c r="A89" s="7" t="s">
        <v>95</v>
      </c>
      <c r="B89" s="3" t="s">
        <v>96</v>
      </c>
      <c r="C89" s="2" t="s">
        <v>0</v>
      </c>
      <c r="D89" s="8">
        <f>D90+D92</f>
        <v>67245690</v>
      </c>
    </row>
    <row r="90" spans="1:4" ht="28.95" customHeight="1" x14ac:dyDescent="0.25">
      <c r="A90" s="7" t="s">
        <v>12</v>
      </c>
      <c r="B90" s="3" t="s">
        <v>96</v>
      </c>
      <c r="C90" s="3" t="s">
        <v>13</v>
      </c>
      <c r="D90" s="8">
        <f>D91</f>
        <v>63245690</v>
      </c>
    </row>
    <row r="91" spans="1:4" ht="14.4" customHeight="1" x14ac:dyDescent="0.25">
      <c r="A91" s="7" t="s">
        <v>20</v>
      </c>
      <c r="B91" s="3" t="s">
        <v>96</v>
      </c>
      <c r="C91" s="3" t="s">
        <v>21</v>
      </c>
      <c r="D91" s="8">
        <v>63245690</v>
      </c>
    </row>
    <row r="92" spans="1:4" ht="14.4" customHeight="1" x14ac:dyDescent="0.25">
      <c r="A92" s="7" t="s">
        <v>66</v>
      </c>
      <c r="B92" s="3" t="s">
        <v>96</v>
      </c>
      <c r="C92" s="3" t="s">
        <v>67</v>
      </c>
      <c r="D92" s="8">
        <f>D93</f>
        <v>4000000</v>
      </c>
    </row>
    <row r="93" spans="1:4" ht="14.4" customHeight="1" x14ac:dyDescent="0.25">
      <c r="A93" s="7" t="s">
        <v>74</v>
      </c>
      <c r="B93" s="3" t="s">
        <v>96</v>
      </c>
      <c r="C93" s="3" t="s">
        <v>75</v>
      </c>
      <c r="D93" s="8">
        <v>4000000</v>
      </c>
    </row>
    <row r="94" spans="1:4" ht="14.4" customHeight="1" x14ac:dyDescent="0.25">
      <c r="A94" s="7" t="s">
        <v>97</v>
      </c>
      <c r="B94" s="3" t="s">
        <v>98</v>
      </c>
      <c r="C94" s="2" t="s">
        <v>0</v>
      </c>
      <c r="D94" s="8">
        <f>D95+D99</f>
        <v>34500806</v>
      </c>
    </row>
    <row r="95" spans="1:4" ht="14.4" customHeight="1" x14ac:dyDescent="0.25">
      <c r="A95" s="7" t="s">
        <v>99</v>
      </c>
      <c r="B95" s="3" t="s">
        <v>100</v>
      </c>
      <c r="C95" s="2" t="s">
        <v>0</v>
      </c>
      <c r="D95" s="8">
        <f>D96</f>
        <v>33262698</v>
      </c>
    </row>
    <row r="96" spans="1:4" ht="14.4" customHeight="1" x14ac:dyDescent="0.25">
      <c r="A96" s="7" t="s">
        <v>101</v>
      </c>
      <c r="B96" s="3" t="s">
        <v>102</v>
      </c>
      <c r="C96" s="2" t="s">
        <v>0</v>
      </c>
      <c r="D96" s="8">
        <f>D97</f>
        <v>33262698</v>
      </c>
    </row>
    <row r="97" spans="1:4" ht="28.95" customHeight="1" x14ac:dyDescent="0.25">
      <c r="A97" s="7" t="s">
        <v>12</v>
      </c>
      <c r="B97" s="3" t="s">
        <v>102</v>
      </c>
      <c r="C97" s="3" t="s">
        <v>13</v>
      </c>
      <c r="D97" s="8">
        <f>D98</f>
        <v>33262698</v>
      </c>
    </row>
    <row r="98" spans="1:4" ht="14.4" customHeight="1" x14ac:dyDescent="0.25">
      <c r="A98" s="7" t="s">
        <v>14</v>
      </c>
      <c r="B98" s="3" t="s">
        <v>102</v>
      </c>
      <c r="C98" s="3" t="s">
        <v>15</v>
      </c>
      <c r="D98" s="8">
        <v>33262698</v>
      </c>
    </row>
    <row r="99" spans="1:4" ht="14.4" customHeight="1" x14ac:dyDescent="0.25">
      <c r="A99" s="7" t="s">
        <v>103</v>
      </c>
      <c r="B99" s="3" t="s">
        <v>104</v>
      </c>
      <c r="C99" s="2" t="s">
        <v>0</v>
      </c>
      <c r="D99" s="8">
        <f>D100</f>
        <v>1238108</v>
      </c>
    </row>
    <row r="100" spans="1:4" ht="14.4" customHeight="1" x14ac:dyDescent="0.25">
      <c r="A100" s="7" t="s">
        <v>105</v>
      </c>
      <c r="B100" s="3" t="s">
        <v>106</v>
      </c>
      <c r="C100" s="2" t="s">
        <v>0</v>
      </c>
      <c r="D100" s="8">
        <f>D101</f>
        <v>1238108</v>
      </c>
    </row>
    <row r="101" spans="1:4" ht="28.95" customHeight="1" x14ac:dyDescent="0.25">
      <c r="A101" s="7" t="s">
        <v>12</v>
      </c>
      <c r="B101" s="3" t="s">
        <v>106</v>
      </c>
      <c r="C101" s="3" t="s">
        <v>13</v>
      </c>
      <c r="D101" s="8">
        <f>D102</f>
        <v>1238108</v>
      </c>
    </row>
    <row r="102" spans="1:4" ht="14.4" customHeight="1" x14ac:dyDescent="0.25">
      <c r="A102" s="7" t="s">
        <v>14</v>
      </c>
      <c r="B102" s="3" t="s">
        <v>106</v>
      </c>
      <c r="C102" s="3" t="s">
        <v>15</v>
      </c>
      <c r="D102" s="8">
        <v>1238108</v>
      </c>
    </row>
    <row r="103" spans="1:4" ht="28.95" customHeight="1" x14ac:dyDescent="0.25">
      <c r="A103" s="7" t="s">
        <v>107</v>
      </c>
      <c r="B103" s="3" t="s">
        <v>108</v>
      </c>
      <c r="C103" s="2" t="s">
        <v>0</v>
      </c>
      <c r="D103" s="8">
        <f>D104+D108+D117+D121</f>
        <v>821949969</v>
      </c>
    </row>
    <row r="104" spans="1:4" ht="72.599999999999994" customHeight="1" x14ac:dyDescent="0.25">
      <c r="A104" s="7" t="s">
        <v>109</v>
      </c>
      <c r="B104" s="3" t="s">
        <v>110</v>
      </c>
      <c r="C104" s="2" t="s">
        <v>0</v>
      </c>
      <c r="D104" s="8">
        <f>D105</f>
        <v>86838800</v>
      </c>
    </row>
    <row r="105" spans="1:4" ht="43.35" customHeight="1" x14ac:dyDescent="0.25">
      <c r="A105" s="7" t="s">
        <v>111</v>
      </c>
      <c r="B105" s="3" t="s">
        <v>112</v>
      </c>
      <c r="C105" s="2" t="s">
        <v>0</v>
      </c>
      <c r="D105" s="8">
        <f>D106</f>
        <v>86838800</v>
      </c>
    </row>
    <row r="106" spans="1:4" ht="14.4" customHeight="1" x14ac:dyDescent="0.25">
      <c r="A106" s="7" t="s">
        <v>113</v>
      </c>
      <c r="B106" s="3" t="s">
        <v>112</v>
      </c>
      <c r="C106" s="3" t="s">
        <v>114</v>
      </c>
      <c r="D106" s="8">
        <f>D107</f>
        <v>86838800</v>
      </c>
    </row>
    <row r="107" spans="1:4" ht="28.95" customHeight="1" x14ac:dyDescent="0.25">
      <c r="A107" s="7" t="s">
        <v>115</v>
      </c>
      <c r="B107" s="3" t="s">
        <v>112</v>
      </c>
      <c r="C107" s="3" t="s">
        <v>116</v>
      </c>
      <c r="D107" s="8">
        <v>86838800</v>
      </c>
    </row>
    <row r="108" spans="1:4" ht="72.599999999999994" customHeight="1" x14ac:dyDescent="0.25">
      <c r="A108" s="7" t="s">
        <v>117</v>
      </c>
      <c r="B108" s="3" t="s">
        <v>118</v>
      </c>
      <c r="C108" s="2" t="s">
        <v>0</v>
      </c>
      <c r="D108" s="8">
        <f>D109+D114</f>
        <v>596711169</v>
      </c>
    </row>
    <row r="109" spans="1:4" ht="14.4" customHeight="1" x14ac:dyDescent="0.25">
      <c r="A109" s="7" t="s">
        <v>56</v>
      </c>
      <c r="B109" s="3" t="s">
        <v>119</v>
      </c>
      <c r="C109" s="2" t="s">
        <v>0</v>
      </c>
      <c r="D109" s="8">
        <f>D110+D112</f>
        <v>4111169</v>
      </c>
    </row>
    <row r="110" spans="1:4" ht="43.35" customHeight="1" x14ac:dyDescent="0.25">
      <c r="A110" s="7" t="s">
        <v>58</v>
      </c>
      <c r="B110" s="3" t="s">
        <v>119</v>
      </c>
      <c r="C110" s="3" t="s">
        <v>59</v>
      </c>
      <c r="D110" s="8">
        <f>D111</f>
        <v>3468538</v>
      </c>
    </row>
    <row r="111" spans="1:4" ht="14.4" customHeight="1" x14ac:dyDescent="0.25">
      <c r="A111" s="7" t="s">
        <v>60</v>
      </c>
      <c r="B111" s="3" t="s">
        <v>119</v>
      </c>
      <c r="C111" s="3" t="s">
        <v>61</v>
      </c>
      <c r="D111" s="8">
        <v>3468538</v>
      </c>
    </row>
    <row r="112" spans="1:4" ht="28.95" customHeight="1" x14ac:dyDescent="0.25">
      <c r="A112" s="7" t="s">
        <v>62</v>
      </c>
      <c r="B112" s="3" t="s">
        <v>119</v>
      </c>
      <c r="C112" s="3" t="s">
        <v>63</v>
      </c>
      <c r="D112" s="8">
        <f>D113</f>
        <v>642631</v>
      </c>
    </row>
    <row r="113" spans="1:4" ht="28.95" customHeight="1" x14ac:dyDescent="0.25">
      <c r="A113" s="7" t="s">
        <v>64</v>
      </c>
      <c r="B113" s="3" t="s">
        <v>119</v>
      </c>
      <c r="C113" s="3" t="s">
        <v>65</v>
      </c>
      <c r="D113" s="8">
        <v>642631</v>
      </c>
    </row>
    <row r="114" spans="1:4" ht="43.35" customHeight="1" x14ac:dyDescent="0.25">
      <c r="A114" s="7" t="s">
        <v>120</v>
      </c>
      <c r="B114" s="3" t="s">
        <v>121</v>
      </c>
      <c r="C114" s="2" t="s">
        <v>0</v>
      </c>
      <c r="D114" s="8">
        <f>D115</f>
        <v>592600000</v>
      </c>
    </row>
    <row r="115" spans="1:4" ht="14.4" customHeight="1" x14ac:dyDescent="0.25">
      <c r="A115" s="7" t="s">
        <v>113</v>
      </c>
      <c r="B115" s="3" t="s">
        <v>121</v>
      </c>
      <c r="C115" s="3" t="s">
        <v>114</v>
      </c>
      <c r="D115" s="8">
        <f>D116</f>
        <v>592600000</v>
      </c>
    </row>
    <row r="116" spans="1:4" ht="28.95" customHeight="1" x14ac:dyDescent="0.25">
      <c r="A116" s="7" t="s">
        <v>115</v>
      </c>
      <c r="B116" s="3" t="s">
        <v>121</v>
      </c>
      <c r="C116" s="3" t="s">
        <v>116</v>
      </c>
      <c r="D116" s="8">
        <v>592600000</v>
      </c>
    </row>
    <row r="117" spans="1:4" ht="72.599999999999994" customHeight="1" x14ac:dyDescent="0.25">
      <c r="A117" s="7" t="s">
        <v>122</v>
      </c>
      <c r="B117" s="3" t="s">
        <v>123</v>
      </c>
      <c r="C117" s="2" t="s">
        <v>0</v>
      </c>
      <c r="D117" s="8">
        <f>D118</f>
        <v>135000000</v>
      </c>
    </row>
    <row r="118" spans="1:4" ht="43.35" customHeight="1" x14ac:dyDescent="0.25">
      <c r="A118" s="7" t="s">
        <v>120</v>
      </c>
      <c r="B118" s="3" t="s">
        <v>124</v>
      </c>
      <c r="C118" s="2" t="s">
        <v>0</v>
      </c>
      <c r="D118" s="8">
        <f>D119</f>
        <v>135000000</v>
      </c>
    </row>
    <row r="119" spans="1:4" ht="14.4" customHeight="1" x14ac:dyDescent="0.25">
      <c r="A119" s="7" t="s">
        <v>113</v>
      </c>
      <c r="B119" s="3" t="s">
        <v>124</v>
      </c>
      <c r="C119" s="3" t="s">
        <v>114</v>
      </c>
      <c r="D119" s="8">
        <f>D120</f>
        <v>135000000</v>
      </c>
    </row>
    <row r="120" spans="1:4" ht="28.95" customHeight="1" x14ac:dyDescent="0.25">
      <c r="A120" s="7" t="s">
        <v>115</v>
      </c>
      <c r="B120" s="3" t="s">
        <v>124</v>
      </c>
      <c r="C120" s="3" t="s">
        <v>116</v>
      </c>
      <c r="D120" s="8">
        <v>135000000</v>
      </c>
    </row>
    <row r="121" spans="1:4" ht="43.35" customHeight="1" x14ac:dyDescent="0.25">
      <c r="A121" s="7" t="s">
        <v>125</v>
      </c>
      <c r="B121" s="3" t="s">
        <v>126</v>
      </c>
      <c r="C121" s="2" t="s">
        <v>0</v>
      </c>
      <c r="D121" s="8">
        <f>D122</f>
        <v>3400000</v>
      </c>
    </row>
    <row r="122" spans="1:4" ht="43.35" customHeight="1" x14ac:dyDescent="0.25">
      <c r="A122" s="7" t="s">
        <v>120</v>
      </c>
      <c r="B122" s="3" t="s">
        <v>127</v>
      </c>
      <c r="C122" s="2" t="s">
        <v>0</v>
      </c>
      <c r="D122" s="8">
        <f>D123</f>
        <v>3400000</v>
      </c>
    </row>
    <row r="123" spans="1:4" ht="14.4" customHeight="1" x14ac:dyDescent="0.25">
      <c r="A123" s="7" t="s">
        <v>113</v>
      </c>
      <c r="B123" s="3" t="s">
        <v>127</v>
      </c>
      <c r="C123" s="3" t="s">
        <v>114</v>
      </c>
      <c r="D123" s="8">
        <f>D124</f>
        <v>3400000</v>
      </c>
    </row>
    <row r="124" spans="1:4" ht="28.95" customHeight="1" x14ac:dyDescent="0.25">
      <c r="A124" s="7" t="s">
        <v>115</v>
      </c>
      <c r="B124" s="3" t="s">
        <v>127</v>
      </c>
      <c r="C124" s="3" t="s">
        <v>116</v>
      </c>
      <c r="D124" s="8">
        <v>3400000</v>
      </c>
    </row>
    <row r="125" spans="1:4" ht="28.95" customHeight="1" x14ac:dyDescent="0.25">
      <c r="A125" s="7" t="s">
        <v>128</v>
      </c>
      <c r="B125" s="3" t="s">
        <v>129</v>
      </c>
      <c r="C125" s="2" t="s">
        <v>0</v>
      </c>
      <c r="D125" s="8">
        <f>D126+D132</f>
        <v>57573200</v>
      </c>
    </row>
    <row r="126" spans="1:4" ht="28.95" customHeight="1" x14ac:dyDescent="0.25">
      <c r="A126" s="7" t="s">
        <v>130</v>
      </c>
      <c r="B126" s="3" t="s">
        <v>131</v>
      </c>
      <c r="C126" s="2" t="s">
        <v>0</v>
      </c>
      <c r="D126" s="8">
        <f>D127</f>
        <v>56133200</v>
      </c>
    </row>
    <row r="127" spans="1:4" ht="14.4" customHeight="1" x14ac:dyDescent="0.25">
      <c r="A127" s="7" t="s">
        <v>132</v>
      </c>
      <c r="B127" s="3" t="s">
        <v>133</v>
      </c>
      <c r="C127" s="2" t="s">
        <v>0</v>
      </c>
      <c r="D127" s="8">
        <f>D128+D130</f>
        <v>56133200</v>
      </c>
    </row>
    <row r="128" spans="1:4" ht="43.35" customHeight="1" x14ac:dyDescent="0.25">
      <c r="A128" s="7" t="s">
        <v>58</v>
      </c>
      <c r="B128" s="3" t="s">
        <v>133</v>
      </c>
      <c r="C128" s="3" t="s">
        <v>59</v>
      </c>
      <c r="D128" s="8">
        <f>D129</f>
        <v>54752528</v>
      </c>
    </row>
    <row r="129" spans="1:4" ht="14.4" customHeight="1" x14ac:dyDescent="0.25">
      <c r="A129" s="7" t="s">
        <v>134</v>
      </c>
      <c r="B129" s="3" t="s">
        <v>133</v>
      </c>
      <c r="C129" s="3" t="s">
        <v>135</v>
      </c>
      <c r="D129" s="8">
        <v>54752528</v>
      </c>
    </row>
    <row r="130" spans="1:4" ht="28.95" customHeight="1" x14ac:dyDescent="0.25">
      <c r="A130" s="7" t="s">
        <v>62</v>
      </c>
      <c r="B130" s="3" t="s">
        <v>133</v>
      </c>
      <c r="C130" s="3" t="s">
        <v>63</v>
      </c>
      <c r="D130" s="8">
        <f>D131</f>
        <v>1380672</v>
      </c>
    </row>
    <row r="131" spans="1:4" ht="28.95" customHeight="1" x14ac:dyDescent="0.25">
      <c r="A131" s="7" t="s">
        <v>64</v>
      </c>
      <c r="B131" s="3" t="s">
        <v>133</v>
      </c>
      <c r="C131" s="3" t="s">
        <v>65</v>
      </c>
      <c r="D131" s="8">
        <v>1380672</v>
      </c>
    </row>
    <row r="132" spans="1:4" ht="28.95" customHeight="1" x14ac:dyDescent="0.25">
      <c r="A132" s="7" t="s">
        <v>136</v>
      </c>
      <c r="B132" s="3" t="s">
        <v>137</v>
      </c>
      <c r="C132" s="2" t="s">
        <v>0</v>
      </c>
      <c r="D132" s="8">
        <f>D133</f>
        <v>1440000</v>
      </c>
    </row>
    <row r="133" spans="1:4" ht="14.4" customHeight="1" x14ac:dyDescent="0.25">
      <c r="A133" s="7" t="s">
        <v>138</v>
      </c>
      <c r="B133" s="3" t="s">
        <v>139</v>
      </c>
      <c r="C133" s="2" t="s">
        <v>0</v>
      </c>
      <c r="D133" s="8">
        <f>D134+D136</f>
        <v>1440000</v>
      </c>
    </row>
    <row r="134" spans="1:4" ht="28.95" customHeight="1" x14ac:dyDescent="0.25">
      <c r="A134" s="7" t="s">
        <v>62</v>
      </c>
      <c r="B134" s="3" t="s">
        <v>139</v>
      </c>
      <c r="C134" s="3" t="s">
        <v>63</v>
      </c>
      <c r="D134" s="8">
        <f>D135</f>
        <v>1190000</v>
      </c>
    </row>
    <row r="135" spans="1:4" ht="28.95" customHeight="1" x14ac:dyDescent="0.25">
      <c r="A135" s="7" t="s">
        <v>64</v>
      </c>
      <c r="B135" s="3" t="s">
        <v>139</v>
      </c>
      <c r="C135" s="3" t="s">
        <v>65</v>
      </c>
      <c r="D135" s="8">
        <v>1190000</v>
      </c>
    </row>
    <row r="136" spans="1:4" ht="14.4" customHeight="1" x14ac:dyDescent="0.25">
      <c r="A136" s="7" t="s">
        <v>66</v>
      </c>
      <c r="B136" s="3" t="s">
        <v>139</v>
      </c>
      <c r="C136" s="3" t="s">
        <v>67</v>
      </c>
      <c r="D136" s="8">
        <f>D137</f>
        <v>250000</v>
      </c>
    </row>
    <row r="137" spans="1:4" ht="14.4" customHeight="1" x14ac:dyDescent="0.25">
      <c r="A137" s="7" t="s">
        <v>74</v>
      </c>
      <c r="B137" s="3" t="s">
        <v>139</v>
      </c>
      <c r="C137" s="3" t="s">
        <v>75</v>
      </c>
      <c r="D137" s="8">
        <v>250000</v>
      </c>
    </row>
    <row r="138" spans="1:4" ht="14.4" customHeight="1" x14ac:dyDescent="0.25">
      <c r="A138" s="7" t="s">
        <v>140</v>
      </c>
      <c r="B138" s="3" t="s">
        <v>141</v>
      </c>
      <c r="C138" s="2" t="s">
        <v>0</v>
      </c>
      <c r="D138" s="8">
        <f>D139+D146</f>
        <v>192171210</v>
      </c>
    </row>
    <row r="139" spans="1:4" ht="43.35" customHeight="1" x14ac:dyDescent="0.25">
      <c r="A139" s="7" t="s">
        <v>142</v>
      </c>
      <c r="B139" s="3" t="s">
        <v>143</v>
      </c>
      <c r="C139" s="2" t="s">
        <v>0</v>
      </c>
      <c r="D139" s="8">
        <f>D140</f>
        <v>71100000</v>
      </c>
    </row>
    <row r="140" spans="1:4" ht="28.95" customHeight="1" x14ac:dyDescent="0.25">
      <c r="A140" s="7" t="s">
        <v>144</v>
      </c>
      <c r="B140" s="3" t="s">
        <v>145</v>
      </c>
      <c r="C140" s="2" t="s">
        <v>0</v>
      </c>
      <c r="D140" s="8">
        <f>D141+D143</f>
        <v>71100000</v>
      </c>
    </row>
    <row r="141" spans="1:4" ht="14.4" customHeight="1" x14ac:dyDescent="0.25">
      <c r="A141" s="7" t="s">
        <v>113</v>
      </c>
      <c r="B141" s="3" t="s">
        <v>145</v>
      </c>
      <c r="C141" s="3" t="s">
        <v>114</v>
      </c>
      <c r="D141" s="8">
        <f>D142</f>
        <v>11100000</v>
      </c>
    </row>
    <row r="142" spans="1:4" ht="28.95" customHeight="1" x14ac:dyDescent="0.25">
      <c r="A142" s="7" t="s">
        <v>115</v>
      </c>
      <c r="B142" s="3" t="s">
        <v>145</v>
      </c>
      <c r="C142" s="3" t="s">
        <v>116</v>
      </c>
      <c r="D142" s="8">
        <v>11100000</v>
      </c>
    </row>
    <row r="143" spans="1:4" ht="28.95" customHeight="1" x14ac:dyDescent="0.25">
      <c r="A143" s="7" t="s">
        <v>12</v>
      </c>
      <c r="B143" s="3" t="s">
        <v>145</v>
      </c>
      <c r="C143" s="3" t="s">
        <v>13</v>
      </c>
      <c r="D143" s="8">
        <f>D144+D145</f>
        <v>60000000</v>
      </c>
    </row>
    <row r="144" spans="1:4" ht="14.4" customHeight="1" x14ac:dyDescent="0.25">
      <c r="A144" s="7" t="s">
        <v>14</v>
      </c>
      <c r="B144" s="3" t="s">
        <v>145</v>
      </c>
      <c r="C144" s="3" t="s">
        <v>15</v>
      </c>
      <c r="D144" s="8">
        <v>57500000</v>
      </c>
    </row>
    <row r="145" spans="1:4" ht="14.4" customHeight="1" x14ac:dyDescent="0.25">
      <c r="A145" s="7" t="s">
        <v>20</v>
      </c>
      <c r="B145" s="3" t="s">
        <v>145</v>
      </c>
      <c r="C145" s="3" t="s">
        <v>21</v>
      </c>
      <c r="D145" s="8">
        <v>2500000</v>
      </c>
    </row>
    <row r="146" spans="1:4" ht="43.35" customHeight="1" x14ac:dyDescent="0.25">
      <c r="A146" s="7" t="s">
        <v>146</v>
      </c>
      <c r="B146" s="3" t="s">
        <v>147</v>
      </c>
      <c r="C146" s="2" t="s">
        <v>0</v>
      </c>
      <c r="D146" s="8">
        <f>D147</f>
        <v>121071210</v>
      </c>
    </row>
    <row r="147" spans="1:4" ht="43.35" customHeight="1" x14ac:dyDescent="0.25">
      <c r="A147" s="7" t="s">
        <v>148</v>
      </c>
      <c r="B147" s="3" t="s">
        <v>149</v>
      </c>
      <c r="C147" s="2" t="s">
        <v>0</v>
      </c>
      <c r="D147" s="8">
        <f>D148+D150+D152</f>
        <v>121071210</v>
      </c>
    </row>
    <row r="148" spans="1:4" ht="14.4" customHeight="1" x14ac:dyDescent="0.25">
      <c r="A148" s="7" t="s">
        <v>113</v>
      </c>
      <c r="B148" s="3" t="s">
        <v>149</v>
      </c>
      <c r="C148" s="3" t="s">
        <v>114</v>
      </c>
      <c r="D148" s="8">
        <f>D149</f>
        <v>5616210</v>
      </c>
    </row>
    <row r="149" spans="1:4" ht="28.95" customHeight="1" x14ac:dyDescent="0.25">
      <c r="A149" s="7" t="s">
        <v>115</v>
      </c>
      <c r="B149" s="3" t="s">
        <v>149</v>
      </c>
      <c r="C149" s="3" t="s">
        <v>116</v>
      </c>
      <c r="D149" s="8">
        <v>5616210</v>
      </c>
    </row>
    <row r="150" spans="1:4" ht="28.95" customHeight="1" x14ac:dyDescent="0.25">
      <c r="A150" s="7" t="s">
        <v>12</v>
      </c>
      <c r="B150" s="3" t="s">
        <v>149</v>
      </c>
      <c r="C150" s="3" t="s">
        <v>13</v>
      </c>
      <c r="D150" s="8">
        <f>D151</f>
        <v>99455000</v>
      </c>
    </row>
    <row r="151" spans="1:4" ht="14.4" customHeight="1" x14ac:dyDescent="0.25">
      <c r="A151" s="7" t="s">
        <v>20</v>
      </c>
      <c r="B151" s="3" t="s">
        <v>149</v>
      </c>
      <c r="C151" s="3" t="s">
        <v>21</v>
      </c>
      <c r="D151" s="8">
        <v>99455000</v>
      </c>
    </row>
    <row r="152" spans="1:4" ht="14.4" customHeight="1" x14ac:dyDescent="0.25">
      <c r="A152" s="7" t="s">
        <v>66</v>
      </c>
      <c r="B152" s="3" t="s">
        <v>149</v>
      </c>
      <c r="C152" s="3" t="s">
        <v>67</v>
      </c>
      <c r="D152" s="8">
        <f>D153</f>
        <v>16000000</v>
      </c>
    </row>
    <row r="153" spans="1:4" ht="14.4" customHeight="1" x14ac:dyDescent="0.25">
      <c r="A153" s="7" t="s">
        <v>74</v>
      </c>
      <c r="B153" s="3" t="s">
        <v>149</v>
      </c>
      <c r="C153" s="3" t="s">
        <v>75</v>
      </c>
      <c r="D153" s="8">
        <v>16000000</v>
      </c>
    </row>
    <row r="154" spans="1:4" ht="28.95" customHeight="1" x14ac:dyDescent="0.25">
      <c r="A154" s="5" t="s">
        <v>150</v>
      </c>
      <c r="B154" s="1" t="s">
        <v>151</v>
      </c>
      <c r="C154" s="2" t="s">
        <v>0</v>
      </c>
      <c r="D154" s="6">
        <f>D155+D160+D177+D209+D218+D244+D260+D270+D279</f>
        <v>9531052260</v>
      </c>
    </row>
    <row r="155" spans="1:4" ht="14.4" customHeight="1" x14ac:dyDescent="0.25">
      <c r="A155" s="7" t="s">
        <v>132</v>
      </c>
      <c r="B155" s="3" t="s">
        <v>152</v>
      </c>
      <c r="C155" s="2" t="s">
        <v>0</v>
      </c>
      <c r="D155" s="8">
        <f>D156+D158</f>
        <v>44938700</v>
      </c>
    </row>
    <row r="156" spans="1:4" ht="43.35" customHeight="1" x14ac:dyDescent="0.25">
      <c r="A156" s="7" t="s">
        <v>58</v>
      </c>
      <c r="B156" s="3" t="s">
        <v>152</v>
      </c>
      <c r="C156" s="3" t="s">
        <v>59</v>
      </c>
      <c r="D156" s="8">
        <f>D157</f>
        <v>43756200</v>
      </c>
    </row>
    <row r="157" spans="1:4" ht="14.4" customHeight="1" x14ac:dyDescent="0.25">
      <c r="A157" s="7" t="s">
        <v>134</v>
      </c>
      <c r="B157" s="3" t="s">
        <v>152</v>
      </c>
      <c r="C157" s="3" t="s">
        <v>135</v>
      </c>
      <c r="D157" s="8">
        <v>43756200</v>
      </c>
    </row>
    <row r="158" spans="1:4" ht="28.95" customHeight="1" x14ac:dyDescent="0.25">
      <c r="A158" s="7" t="s">
        <v>62</v>
      </c>
      <c r="B158" s="3" t="s">
        <v>152</v>
      </c>
      <c r="C158" s="3" t="s">
        <v>63</v>
      </c>
      <c r="D158" s="8">
        <f>D159</f>
        <v>1182500</v>
      </c>
    </row>
    <row r="159" spans="1:4" ht="28.95" customHeight="1" x14ac:dyDescent="0.25">
      <c r="A159" s="7" t="s">
        <v>64</v>
      </c>
      <c r="B159" s="3" t="s">
        <v>152</v>
      </c>
      <c r="C159" s="3" t="s">
        <v>65</v>
      </c>
      <c r="D159" s="8">
        <v>1182500</v>
      </c>
    </row>
    <row r="160" spans="1:4" ht="14.4" customHeight="1" x14ac:dyDescent="0.25">
      <c r="A160" s="7" t="s">
        <v>153</v>
      </c>
      <c r="B160" s="3" t="s">
        <v>154</v>
      </c>
      <c r="C160" s="2" t="s">
        <v>0</v>
      </c>
      <c r="D160" s="8">
        <f>D161+D169+D173</f>
        <v>2643702640</v>
      </c>
    </row>
    <row r="161" spans="1:4" ht="28.95" customHeight="1" x14ac:dyDescent="0.25">
      <c r="A161" s="7" t="s">
        <v>155</v>
      </c>
      <c r="B161" s="3" t="s">
        <v>156</v>
      </c>
      <c r="C161" s="2" t="s">
        <v>0</v>
      </c>
      <c r="D161" s="8">
        <f>D162</f>
        <v>18652640</v>
      </c>
    </row>
    <row r="162" spans="1:4" ht="28.95" customHeight="1" x14ac:dyDescent="0.25">
      <c r="A162" s="7" t="s">
        <v>157</v>
      </c>
      <c r="B162" s="3" t="s">
        <v>158</v>
      </c>
      <c r="C162" s="2" t="s">
        <v>0</v>
      </c>
      <c r="D162" s="8">
        <f>D163+D165+D167</f>
        <v>18652640</v>
      </c>
    </row>
    <row r="163" spans="1:4" ht="43.35" customHeight="1" x14ac:dyDescent="0.25">
      <c r="A163" s="7" t="s">
        <v>58</v>
      </c>
      <c r="B163" s="3" t="s">
        <v>158</v>
      </c>
      <c r="C163" s="3" t="s">
        <v>59</v>
      </c>
      <c r="D163" s="8">
        <f>D164</f>
        <v>13862168</v>
      </c>
    </row>
    <row r="164" spans="1:4" ht="14.4" customHeight="1" x14ac:dyDescent="0.25">
      <c r="A164" s="7" t="s">
        <v>60</v>
      </c>
      <c r="B164" s="3" t="s">
        <v>158</v>
      </c>
      <c r="C164" s="3" t="s">
        <v>61</v>
      </c>
      <c r="D164" s="8">
        <v>13862168</v>
      </c>
    </row>
    <row r="165" spans="1:4" ht="28.95" customHeight="1" x14ac:dyDescent="0.25">
      <c r="A165" s="7" t="s">
        <v>62</v>
      </c>
      <c r="B165" s="3" t="s">
        <v>158</v>
      </c>
      <c r="C165" s="3" t="s">
        <v>63</v>
      </c>
      <c r="D165" s="8">
        <f>D166</f>
        <v>4787472</v>
      </c>
    </row>
    <row r="166" spans="1:4" ht="28.95" customHeight="1" x14ac:dyDescent="0.25">
      <c r="A166" s="7" t="s">
        <v>64</v>
      </c>
      <c r="B166" s="3" t="s">
        <v>158</v>
      </c>
      <c r="C166" s="3" t="s">
        <v>65</v>
      </c>
      <c r="D166" s="8">
        <v>4787472</v>
      </c>
    </row>
    <row r="167" spans="1:4" ht="14.4" customHeight="1" x14ac:dyDescent="0.25">
      <c r="A167" s="7" t="s">
        <v>66</v>
      </c>
      <c r="B167" s="3" t="s">
        <v>158</v>
      </c>
      <c r="C167" s="3" t="s">
        <v>67</v>
      </c>
      <c r="D167" s="8">
        <f>D168</f>
        <v>3000</v>
      </c>
    </row>
    <row r="168" spans="1:4" ht="14.4" customHeight="1" x14ac:dyDescent="0.25">
      <c r="A168" s="7" t="s">
        <v>68</v>
      </c>
      <c r="B168" s="3" t="s">
        <v>158</v>
      </c>
      <c r="C168" s="3" t="s">
        <v>69</v>
      </c>
      <c r="D168" s="8">
        <v>3000</v>
      </c>
    </row>
    <row r="169" spans="1:4" ht="72.599999999999994" customHeight="1" x14ac:dyDescent="0.25">
      <c r="A169" s="7" t="s">
        <v>159</v>
      </c>
      <c r="B169" s="3" t="s">
        <v>160</v>
      </c>
      <c r="C169" s="2" t="s">
        <v>0</v>
      </c>
      <c r="D169" s="8">
        <f>D170</f>
        <v>2550050000</v>
      </c>
    </row>
    <row r="170" spans="1:4" ht="57.6" customHeight="1" x14ac:dyDescent="0.25">
      <c r="A170" s="7" t="s">
        <v>161</v>
      </c>
      <c r="B170" s="3" t="s">
        <v>162</v>
      </c>
      <c r="C170" s="2" t="s">
        <v>0</v>
      </c>
      <c r="D170" s="8">
        <f>D171</f>
        <v>2550050000</v>
      </c>
    </row>
    <row r="171" spans="1:4" ht="14.4" customHeight="1" x14ac:dyDescent="0.25">
      <c r="A171" s="7" t="s">
        <v>163</v>
      </c>
      <c r="B171" s="3" t="s">
        <v>162</v>
      </c>
      <c r="C171" s="3" t="s">
        <v>164</v>
      </c>
      <c r="D171" s="8">
        <f>D172</f>
        <v>2550050000</v>
      </c>
    </row>
    <row r="172" spans="1:4" ht="14.4" customHeight="1" x14ac:dyDescent="0.25">
      <c r="A172" s="7" t="s">
        <v>165</v>
      </c>
      <c r="B172" s="3" t="s">
        <v>162</v>
      </c>
      <c r="C172" s="3" t="s">
        <v>166</v>
      </c>
      <c r="D172" s="8">
        <v>2550050000</v>
      </c>
    </row>
    <row r="173" spans="1:4" ht="43.35" customHeight="1" x14ac:dyDescent="0.25">
      <c r="A173" s="7" t="s">
        <v>167</v>
      </c>
      <c r="B173" s="3" t="s">
        <v>168</v>
      </c>
      <c r="C173" s="2" t="s">
        <v>0</v>
      </c>
      <c r="D173" s="8">
        <f>D174</f>
        <v>75000000</v>
      </c>
    </row>
    <row r="174" spans="1:4" ht="14.4" customHeight="1" x14ac:dyDescent="0.25">
      <c r="A174" s="7" t="s">
        <v>169</v>
      </c>
      <c r="B174" s="3" t="s">
        <v>170</v>
      </c>
      <c r="C174" s="2" t="s">
        <v>0</v>
      </c>
      <c r="D174" s="8">
        <f>D175</f>
        <v>75000000</v>
      </c>
    </row>
    <row r="175" spans="1:4" ht="14.4" customHeight="1" x14ac:dyDescent="0.25">
      <c r="A175" s="7" t="s">
        <v>163</v>
      </c>
      <c r="B175" s="3" t="s">
        <v>170</v>
      </c>
      <c r="C175" s="3" t="s">
        <v>164</v>
      </c>
      <c r="D175" s="8">
        <f>D176</f>
        <v>75000000</v>
      </c>
    </row>
    <row r="176" spans="1:4" ht="14.4" customHeight="1" x14ac:dyDescent="0.25">
      <c r="A176" s="7" t="s">
        <v>165</v>
      </c>
      <c r="B176" s="3" t="s">
        <v>170</v>
      </c>
      <c r="C176" s="3" t="s">
        <v>166</v>
      </c>
      <c r="D176" s="8">
        <v>75000000</v>
      </c>
    </row>
    <row r="177" spans="1:4" ht="14.4" customHeight="1" x14ac:dyDescent="0.25">
      <c r="A177" s="7" t="s">
        <v>171</v>
      </c>
      <c r="B177" s="3" t="s">
        <v>172</v>
      </c>
      <c r="C177" s="2" t="s">
        <v>0</v>
      </c>
      <c r="D177" s="8">
        <f>D178+D188+D192+D196+D205</f>
        <v>5101588500</v>
      </c>
    </row>
    <row r="178" spans="1:4" ht="28.95" customHeight="1" x14ac:dyDescent="0.25">
      <c r="A178" s="7" t="s">
        <v>173</v>
      </c>
      <c r="B178" s="3" t="s">
        <v>174</v>
      </c>
      <c r="C178" s="2" t="s">
        <v>0</v>
      </c>
      <c r="D178" s="8">
        <f>D179</f>
        <v>557508500</v>
      </c>
    </row>
    <row r="179" spans="1:4" ht="28.95" customHeight="1" x14ac:dyDescent="0.25">
      <c r="A179" s="7" t="s">
        <v>175</v>
      </c>
      <c r="B179" s="3" t="s">
        <v>176</v>
      </c>
      <c r="C179" s="2" t="s">
        <v>0</v>
      </c>
      <c r="D179" s="8">
        <f>D180+D182+D184+D186</f>
        <v>557508500</v>
      </c>
    </row>
    <row r="180" spans="1:4" ht="43.35" customHeight="1" x14ac:dyDescent="0.25">
      <c r="A180" s="7" t="s">
        <v>58</v>
      </c>
      <c r="B180" s="3" t="s">
        <v>176</v>
      </c>
      <c r="C180" s="3" t="s">
        <v>59</v>
      </c>
      <c r="D180" s="8">
        <f>D181</f>
        <v>434560361</v>
      </c>
    </row>
    <row r="181" spans="1:4" ht="14.4" customHeight="1" x14ac:dyDescent="0.25">
      <c r="A181" s="7" t="s">
        <v>60</v>
      </c>
      <c r="B181" s="3" t="s">
        <v>176</v>
      </c>
      <c r="C181" s="3" t="s">
        <v>61</v>
      </c>
      <c r="D181" s="8">
        <v>434560361</v>
      </c>
    </row>
    <row r="182" spans="1:4" ht="28.95" customHeight="1" x14ac:dyDescent="0.25">
      <c r="A182" s="7" t="s">
        <v>62</v>
      </c>
      <c r="B182" s="3" t="s">
        <v>176</v>
      </c>
      <c r="C182" s="3" t="s">
        <v>63</v>
      </c>
      <c r="D182" s="8">
        <f>D183</f>
        <v>120808839</v>
      </c>
    </row>
    <row r="183" spans="1:4" ht="28.95" customHeight="1" x14ac:dyDescent="0.25">
      <c r="A183" s="7" t="s">
        <v>64</v>
      </c>
      <c r="B183" s="3" t="s">
        <v>176</v>
      </c>
      <c r="C183" s="3" t="s">
        <v>65</v>
      </c>
      <c r="D183" s="8">
        <v>120808839</v>
      </c>
    </row>
    <row r="184" spans="1:4" ht="14.4" customHeight="1" x14ac:dyDescent="0.25">
      <c r="A184" s="7" t="s">
        <v>113</v>
      </c>
      <c r="B184" s="3" t="s">
        <v>176</v>
      </c>
      <c r="C184" s="3" t="s">
        <v>114</v>
      </c>
      <c r="D184" s="8">
        <f>D185</f>
        <v>2010500</v>
      </c>
    </row>
    <row r="185" spans="1:4" ht="28.95" customHeight="1" x14ac:dyDescent="0.25">
      <c r="A185" s="7" t="s">
        <v>115</v>
      </c>
      <c r="B185" s="3" t="s">
        <v>176</v>
      </c>
      <c r="C185" s="3" t="s">
        <v>116</v>
      </c>
      <c r="D185" s="8">
        <v>2010500</v>
      </c>
    </row>
    <row r="186" spans="1:4" ht="14.4" customHeight="1" x14ac:dyDescent="0.25">
      <c r="A186" s="7" t="s">
        <v>66</v>
      </c>
      <c r="B186" s="3" t="s">
        <v>176</v>
      </c>
      <c r="C186" s="3" t="s">
        <v>67</v>
      </c>
      <c r="D186" s="8">
        <f>D187</f>
        <v>128800</v>
      </c>
    </row>
    <row r="187" spans="1:4" ht="14.4" customHeight="1" x14ac:dyDescent="0.25">
      <c r="A187" s="7" t="s">
        <v>68</v>
      </c>
      <c r="B187" s="3" t="s">
        <v>176</v>
      </c>
      <c r="C187" s="3" t="s">
        <v>69</v>
      </c>
      <c r="D187" s="8">
        <v>128800</v>
      </c>
    </row>
    <row r="188" spans="1:4" ht="43.35" customHeight="1" x14ac:dyDescent="0.25">
      <c r="A188" s="7" t="s">
        <v>177</v>
      </c>
      <c r="B188" s="3" t="s">
        <v>178</v>
      </c>
      <c r="C188" s="2" t="s">
        <v>0</v>
      </c>
      <c r="D188" s="8">
        <f>D189</f>
        <v>4474534000</v>
      </c>
    </row>
    <row r="189" spans="1:4" ht="116.1" customHeight="1" x14ac:dyDescent="0.25">
      <c r="A189" s="7" t="s">
        <v>179</v>
      </c>
      <c r="B189" s="3" t="s">
        <v>180</v>
      </c>
      <c r="C189" s="2" t="s">
        <v>0</v>
      </c>
      <c r="D189" s="8">
        <f>D190</f>
        <v>4474534000</v>
      </c>
    </row>
    <row r="190" spans="1:4" ht="14.4" customHeight="1" x14ac:dyDescent="0.25">
      <c r="A190" s="7" t="s">
        <v>163</v>
      </c>
      <c r="B190" s="3" t="s">
        <v>180</v>
      </c>
      <c r="C190" s="3" t="s">
        <v>164</v>
      </c>
      <c r="D190" s="8">
        <f>D191</f>
        <v>4474534000</v>
      </c>
    </row>
    <row r="191" spans="1:4" ht="14.4" customHeight="1" x14ac:dyDescent="0.25">
      <c r="A191" s="7" t="s">
        <v>165</v>
      </c>
      <c r="B191" s="3" t="s">
        <v>180</v>
      </c>
      <c r="C191" s="3" t="s">
        <v>166</v>
      </c>
      <c r="D191" s="8">
        <v>4474534000</v>
      </c>
    </row>
    <row r="192" spans="1:4" ht="28.95" customHeight="1" x14ac:dyDescent="0.25">
      <c r="A192" s="7" t="s">
        <v>181</v>
      </c>
      <c r="B192" s="3" t="s">
        <v>182</v>
      </c>
      <c r="C192" s="2" t="s">
        <v>0</v>
      </c>
      <c r="D192" s="8">
        <f>D193</f>
        <v>22350000</v>
      </c>
    </row>
    <row r="193" spans="1:4" ht="28.95" customHeight="1" x14ac:dyDescent="0.25">
      <c r="A193" s="7" t="s">
        <v>183</v>
      </c>
      <c r="B193" s="3" t="s">
        <v>184</v>
      </c>
      <c r="C193" s="2" t="s">
        <v>0</v>
      </c>
      <c r="D193" s="8">
        <f>D194</f>
        <v>22350000</v>
      </c>
    </row>
    <row r="194" spans="1:4" ht="14.4" customHeight="1" x14ac:dyDescent="0.25">
      <c r="A194" s="7" t="s">
        <v>163</v>
      </c>
      <c r="B194" s="3" t="s">
        <v>184</v>
      </c>
      <c r="C194" s="3" t="s">
        <v>164</v>
      </c>
      <c r="D194" s="8">
        <f>D195</f>
        <v>22350000</v>
      </c>
    </row>
    <row r="195" spans="1:4" ht="14.4" customHeight="1" x14ac:dyDescent="0.25">
      <c r="A195" s="7" t="s">
        <v>165</v>
      </c>
      <c r="B195" s="3" t="s">
        <v>184</v>
      </c>
      <c r="C195" s="3" t="s">
        <v>166</v>
      </c>
      <c r="D195" s="8">
        <v>22350000</v>
      </c>
    </row>
    <row r="196" spans="1:4" ht="14.4" customHeight="1" x14ac:dyDescent="0.25">
      <c r="A196" s="7" t="s">
        <v>185</v>
      </c>
      <c r="B196" s="3" t="s">
        <v>186</v>
      </c>
      <c r="C196" s="2" t="s">
        <v>0</v>
      </c>
      <c r="D196" s="8">
        <f>D197</f>
        <v>41196000</v>
      </c>
    </row>
    <row r="197" spans="1:4" ht="14.4" customHeight="1" x14ac:dyDescent="0.25">
      <c r="A197" s="7" t="s">
        <v>187</v>
      </c>
      <c r="B197" s="3" t="s">
        <v>188</v>
      </c>
      <c r="C197" s="2" t="s">
        <v>0</v>
      </c>
      <c r="D197" s="8">
        <f>D198+D200+D202</f>
        <v>41196000</v>
      </c>
    </row>
    <row r="198" spans="1:4" ht="28.95" customHeight="1" x14ac:dyDescent="0.25">
      <c r="A198" s="7" t="s">
        <v>62</v>
      </c>
      <c r="B198" s="3" t="s">
        <v>188</v>
      </c>
      <c r="C198" s="3" t="s">
        <v>63</v>
      </c>
      <c r="D198" s="8">
        <f>D199</f>
        <v>20000</v>
      </c>
    </row>
    <row r="199" spans="1:4" ht="28.95" customHeight="1" x14ac:dyDescent="0.25">
      <c r="A199" s="7" t="s">
        <v>64</v>
      </c>
      <c r="B199" s="3" t="s">
        <v>188</v>
      </c>
      <c r="C199" s="3" t="s">
        <v>65</v>
      </c>
      <c r="D199" s="8">
        <v>20000</v>
      </c>
    </row>
    <row r="200" spans="1:4" ht="14.4" customHeight="1" x14ac:dyDescent="0.25">
      <c r="A200" s="7" t="s">
        <v>113</v>
      </c>
      <c r="B200" s="3" t="s">
        <v>188</v>
      </c>
      <c r="C200" s="3" t="s">
        <v>114</v>
      </c>
      <c r="D200" s="8">
        <f>D201</f>
        <v>1300000</v>
      </c>
    </row>
    <row r="201" spans="1:4" ht="14.4" customHeight="1" x14ac:dyDescent="0.25">
      <c r="A201" s="7" t="s">
        <v>189</v>
      </c>
      <c r="B201" s="3" t="s">
        <v>188</v>
      </c>
      <c r="C201" s="3" t="s">
        <v>190</v>
      </c>
      <c r="D201" s="8">
        <v>1300000</v>
      </c>
    </row>
    <row r="202" spans="1:4" ht="28.95" customHeight="1" x14ac:dyDescent="0.25">
      <c r="A202" s="7" t="s">
        <v>12</v>
      </c>
      <c r="B202" s="3" t="s">
        <v>188</v>
      </c>
      <c r="C202" s="3" t="s">
        <v>13</v>
      </c>
      <c r="D202" s="8">
        <f>D203+D204</f>
        <v>39876000</v>
      </c>
    </row>
    <row r="203" spans="1:4" ht="14.4" customHeight="1" x14ac:dyDescent="0.25">
      <c r="A203" s="7" t="s">
        <v>14</v>
      </c>
      <c r="B203" s="3" t="s">
        <v>188</v>
      </c>
      <c r="C203" s="3" t="s">
        <v>15</v>
      </c>
      <c r="D203" s="8">
        <v>1400000</v>
      </c>
    </row>
    <row r="204" spans="1:4" ht="14.4" customHeight="1" x14ac:dyDescent="0.25">
      <c r="A204" s="7" t="s">
        <v>20</v>
      </c>
      <c r="B204" s="3" t="s">
        <v>188</v>
      </c>
      <c r="C204" s="3" t="s">
        <v>21</v>
      </c>
      <c r="D204" s="8">
        <v>38476000</v>
      </c>
    </row>
    <row r="205" spans="1:4" ht="28.95" customHeight="1" x14ac:dyDescent="0.25">
      <c r="A205" s="7" t="s">
        <v>191</v>
      </c>
      <c r="B205" s="3" t="s">
        <v>192</v>
      </c>
      <c r="C205" s="2" t="s">
        <v>0</v>
      </c>
      <c r="D205" s="8">
        <f>D206</f>
        <v>6000000</v>
      </c>
    </row>
    <row r="206" spans="1:4" ht="14.4" customHeight="1" x14ac:dyDescent="0.25">
      <c r="A206" s="7" t="s">
        <v>193</v>
      </c>
      <c r="B206" s="3" t="s">
        <v>194</v>
      </c>
      <c r="C206" s="2" t="s">
        <v>0</v>
      </c>
      <c r="D206" s="8">
        <f>D207</f>
        <v>6000000</v>
      </c>
    </row>
    <row r="207" spans="1:4" ht="14.4" customHeight="1" x14ac:dyDescent="0.25">
      <c r="A207" s="7" t="s">
        <v>113</v>
      </c>
      <c r="B207" s="3" t="s">
        <v>194</v>
      </c>
      <c r="C207" s="3" t="s">
        <v>114</v>
      </c>
      <c r="D207" s="8">
        <f>D208</f>
        <v>6000000</v>
      </c>
    </row>
    <row r="208" spans="1:4" ht="14.4" customHeight="1" x14ac:dyDescent="0.25">
      <c r="A208" s="7" t="s">
        <v>195</v>
      </c>
      <c r="B208" s="3" t="s">
        <v>194</v>
      </c>
      <c r="C208" s="3" t="s">
        <v>196</v>
      </c>
      <c r="D208" s="8">
        <v>6000000</v>
      </c>
    </row>
    <row r="209" spans="1:4" ht="14.4" customHeight="1" x14ac:dyDescent="0.25">
      <c r="A209" s="7" t="s">
        <v>197</v>
      </c>
      <c r="B209" s="3" t="s">
        <v>198</v>
      </c>
      <c r="C209" s="2" t="s">
        <v>0</v>
      </c>
      <c r="D209" s="8">
        <f>D210+D214</f>
        <v>38604450</v>
      </c>
    </row>
    <row r="210" spans="1:4" ht="43.35" customHeight="1" x14ac:dyDescent="0.25">
      <c r="A210" s="7" t="s">
        <v>199</v>
      </c>
      <c r="B210" s="3" t="s">
        <v>200</v>
      </c>
      <c r="C210" s="2" t="s">
        <v>0</v>
      </c>
      <c r="D210" s="8">
        <f>D211</f>
        <v>38504450</v>
      </c>
    </row>
    <row r="211" spans="1:4" ht="43.35" customHeight="1" x14ac:dyDescent="0.25">
      <c r="A211" s="7" t="s">
        <v>201</v>
      </c>
      <c r="B211" s="3" t="s">
        <v>202</v>
      </c>
      <c r="C211" s="2" t="s">
        <v>0</v>
      </c>
      <c r="D211" s="8">
        <f>D212</f>
        <v>38504450</v>
      </c>
    </row>
    <row r="212" spans="1:4" ht="28.95" customHeight="1" x14ac:dyDescent="0.25">
      <c r="A212" s="7" t="s">
        <v>12</v>
      </c>
      <c r="B212" s="3" t="s">
        <v>202</v>
      </c>
      <c r="C212" s="3" t="s">
        <v>13</v>
      </c>
      <c r="D212" s="8">
        <f>D213</f>
        <v>38504450</v>
      </c>
    </row>
    <row r="213" spans="1:4" ht="14.4" customHeight="1" x14ac:dyDescent="0.25">
      <c r="A213" s="7" t="s">
        <v>14</v>
      </c>
      <c r="B213" s="3" t="s">
        <v>202</v>
      </c>
      <c r="C213" s="3" t="s">
        <v>15</v>
      </c>
      <c r="D213" s="8">
        <v>38504450</v>
      </c>
    </row>
    <row r="214" spans="1:4" ht="28.95" customHeight="1" x14ac:dyDescent="0.25">
      <c r="A214" s="7" t="s">
        <v>203</v>
      </c>
      <c r="B214" s="3" t="s">
        <v>204</v>
      </c>
      <c r="C214" s="2" t="s">
        <v>0</v>
      </c>
      <c r="D214" s="8">
        <f>D215</f>
        <v>100000</v>
      </c>
    </row>
    <row r="215" spans="1:4" ht="14.4" customHeight="1" x14ac:dyDescent="0.25">
      <c r="A215" s="7" t="s">
        <v>205</v>
      </c>
      <c r="B215" s="3" t="s">
        <v>206</v>
      </c>
      <c r="C215" s="2" t="s">
        <v>0</v>
      </c>
      <c r="D215" s="8">
        <f>D216</f>
        <v>100000</v>
      </c>
    </row>
    <row r="216" spans="1:4" ht="28.95" customHeight="1" x14ac:dyDescent="0.25">
      <c r="A216" s="7" t="s">
        <v>12</v>
      </c>
      <c r="B216" s="3" t="s">
        <v>206</v>
      </c>
      <c r="C216" s="3" t="s">
        <v>13</v>
      </c>
      <c r="D216" s="8">
        <f>D217</f>
        <v>100000</v>
      </c>
    </row>
    <row r="217" spans="1:4" ht="14.4" customHeight="1" x14ac:dyDescent="0.25">
      <c r="A217" s="7" t="s">
        <v>14</v>
      </c>
      <c r="B217" s="3" t="s">
        <v>206</v>
      </c>
      <c r="C217" s="3" t="s">
        <v>15</v>
      </c>
      <c r="D217" s="8">
        <v>100000</v>
      </c>
    </row>
    <row r="218" spans="1:4" ht="14.4" customHeight="1" x14ac:dyDescent="0.25">
      <c r="A218" s="7" t="s">
        <v>207</v>
      </c>
      <c r="B218" s="3" t="s">
        <v>208</v>
      </c>
      <c r="C218" s="2" t="s">
        <v>0</v>
      </c>
      <c r="D218" s="8">
        <f>D219+D227+D231+D239</f>
        <v>1110080140</v>
      </c>
    </row>
    <row r="219" spans="1:4" ht="28.95" customHeight="1" x14ac:dyDescent="0.25">
      <c r="A219" s="7" t="s">
        <v>209</v>
      </c>
      <c r="B219" s="3" t="s">
        <v>210</v>
      </c>
      <c r="C219" s="2" t="s">
        <v>0</v>
      </c>
      <c r="D219" s="8">
        <f>D220+D224</f>
        <v>1016975430</v>
      </c>
    </row>
    <row r="220" spans="1:4" ht="43.35" customHeight="1" x14ac:dyDescent="0.25">
      <c r="A220" s="7" t="s">
        <v>211</v>
      </c>
      <c r="B220" s="3" t="s">
        <v>212</v>
      </c>
      <c r="C220" s="2" t="s">
        <v>0</v>
      </c>
      <c r="D220" s="8">
        <f>D221</f>
        <v>878462580</v>
      </c>
    </row>
    <row r="221" spans="1:4" ht="28.95" customHeight="1" x14ac:dyDescent="0.25">
      <c r="A221" s="7" t="s">
        <v>12</v>
      </c>
      <c r="B221" s="3" t="s">
        <v>212</v>
      </c>
      <c r="C221" s="3" t="s">
        <v>13</v>
      </c>
      <c r="D221" s="8">
        <f>D222+D223</f>
        <v>878462580</v>
      </c>
    </row>
    <row r="222" spans="1:4" ht="14.4" customHeight="1" x14ac:dyDescent="0.25">
      <c r="A222" s="7" t="s">
        <v>14</v>
      </c>
      <c r="B222" s="3" t="s">
        <v>212</v>
      </c>
      <c r="C222" s="3" t="s">
        <v>15</v>
      </c>
      <c r="D222" s="8">
        <v>516994500</v>
      </c>
    </row>
    <row r="223" spans="1:4" ht="14.4" customHeight="1" x14ac:dyDescent="0.25">
      <c r="A223" s="7" t="s">
        <v>20</v>
      </c>
      <c r="B223" s="3" t="s">
        <v>212</v>
      </c>
      <c r="C223" s="3" t="s">
        <v>21</v>
      </c>
      <c r="D223" s="8">
        <v>361468080</v>
      </c>
    </row>
    <row r="224" spans="1:4" ht="43.35" customHeight="1" x14ac:dyDescent="0.25">
      <c r="A224" s="7" t="s">
        <v>213</v>
      </c>
      <c r="B224" s="3" t="s">
        <v>214</v>
      </c>
      <c r="C224" s="2" t="s">
        <v>0</v>
      </c>
      <c r="D224" s="8">
        <f>D225</f>
        <v>138512850</v>
      </c>
    </row>
    <row r="225" spans="1:4" ht="14.4" customHeight="1" x14ac:dyDescent="0.25">
      <c r="A225" s="7" t="s">
        <v>113</v>
      </c>
      <c r="B225" s="3" t="s">
        <v>214</v>
      </c>
      <c r="C225" s="3" t="s">
        <v>114</v>
      </c>
      <c r="D225" s="8">
        <f>D226</f>
        <v>138512850</v>
      </c>
    </row>
    <row r="226" spans="1:4" ht="28.95" customHeight="1" x14ac:dyDescent="0.25">
      <c r="A226" s="7" t="s">
        <v>115</v>
      </c>
      <c r="B226" s="3" t="s">
        <v>214</v>
      </c>
      <c r="C226" s="3" t="s">
        <v>116</v>
      </c>
      <c r="D226" s="8">
        <v>138512850</v>
      </c>
    </row>
    <row r="227" spans="1:4" ht="28.95" customHeight="1" x14ac:dyDescent="0.25">
      <c r="A227" s="7" t="s">
        <v>215</v>
      </c>
      <c r="B227" s="3" t="s">
        <v>216</v>
      </c>
      <c r="C227" s="2" t="s">
        <v>0</v>
      </c>
      <c r="D227" s="8">
        <f>D228</f>
        <v>89450710</v>
      </c>
    </row>
    <row r="228" spans="1:4" ht="14.4" customHeight="1" x14ac:dyDescent="0.25">
      <c r="A228" s="7" t="s">
        <v>217</v>
      </c>
      <c r="B228" s="3" t="s">
        <v>218</v>
      </c>
      <c r="C228" s="2" t="s">
        <v>0</v>
      </c>
      <c r="D228" s="8">
        <f>D229</f>
        <v>89450710</v>
      </c>
    </row>
    <row r="229" spans="1:4" ht="14.4" customHeight="1" x14ac:dyDescent="0.25">
      <c r="A229" s="7" t="s">
        <v>66</v>
      </c>
      <c r="B229" s="3" t="s">
        <v>218</v>
      </c>
      <c r="C229" s="3" t="s">
        <v>67</v>
      </c>
      <c r="D229" s="8">
        <f>D230</f>
        <v>89450710</v>
      </c>
    </row>
    <row r="230" spans="1:4" ht="43.35" customHeight="1" x14ac:dyDescent="0.25">
      <c r="A230" s="7" t="s">
        <v>72</v>
      </c>
      <c r="B230" s="3" t="s">
        <v>218</v>
      </c>
      <c r="C230" s="3" t="s">
        <v>73</v>
      </c>
      <c r="D230" s="8">
        <v>89450710</v>
      </c>
    </row>
    <row r="231" spans="1:4" ht="28.95" customHeight="1" x14ac:dyDescent="0.25">
      <c r="A231" s="7" t="s">
        <v>219</v>
      </c>
      <c r="B231" s="3" t="s">
        <v>220</v>
      </c>
      <c r="C231" s="2" t="s">
        <v>0</v>
      </c>
      <c r="D231" s="8">
        <f>D232</f>
        <v>318000</v>
      </c>
    </row>
    <row r="232" spans="1:4" ht="28.95" customHeight="1" x14ac:dyDescent="0.25">
      <c r="A232" s="7" t="s">
        <v>221</v>
      </c>
      <c r="B232" s="3" t="s">
        <v>222</v>
      </c>
      <c r="C232" s="2" t="s">
        <v>0</v>
      </c>
      <c r="D232" s="8">
        <f>D233+D235+D237</f>
        <v>318000</v>
      </c>
    </row>
    <row r="233" spans="1:4" ht="28.95" customHeight="1" x14ac:dyDescent="0.25">
      <c r="A233" s="7" t="s">
        <v>62</v>
      </c>
      <c r="B233" s="3" t="s">
        <v>222</v>
      </c>
      <c r="C233" s="3" t="s">
        <v>63</v>
      </c>
      <c r="D233" s="8">
        <f>D234</f>
        <v>25000</v>
      </c>
    </row>
    <row r="234" spans="1:4" ht="28.95" customHeight="1" x14ac:dyDescent="0.25">
      <c r="A234" s="7" t="s">
        <v>64</v>
      </c>
      <c r="B234" s="3" t="s">
        <v>222</v>
      </c>
      <c r="C234" s="3" t="s">
        <v>65</v>
      </c>
      <c r="D234" s="8">
        <v>25000</v>
      </c>
    </row>
    <row r="235" spans="1:4" ht="14.4" customHeight="1" x14ac:dyDescent="0.25">
      <c r="A235" s="7" t="s">
        <v>113</v>
      </c>
      <c r="B235" s="3" t="s">
        <v>222</v>
      </c>
      <c r="C235" s="3" t="s">
        <v>114</v>
      </c>
      <c r="D235" s="8">
        <f>D236</f>
        <v>273000</v>
      </c>
    </row>
    <row r="236" spans="1:4" ht="14.4" customHeight="1" x14ac:dyDescent="0.25">
      <c r="A236" s="7" t="s">
        <v>189</v>
      </c>
      <c r="B236" s="3" t="s">
        <v>222</v>
      </c>
      <c r="C236" s="3" t="s">
        <v>190</v>
      </c>
      <c r="D236" s="8">
        <v>273000</v>
      </c>
    </row>
    <row r="237" spans="1:4" ht="28.95" customHeight="1" x14ac:dyDescent="0.25">
      <c r="A237" s="7" t="s">
        <v>12</v>
      </c>
      <c r="B237" s="3" t="s">
        <v>222</v>
      </c>
      <c r="C237" s="3" t="s">
        <v>13</v>
      </c>
      <c r="D237" s="8">
        <f>D238</f>
        <v>20000</v>
      </c>
    </row>
    <row r="238" spans="1:4" ht="14.4" customHeight="1" x14ac:dyDescent="0.25">
      <c r="A238" s="7" t="s">
        <v>14</v>
      </c>
      <c r="B238" s="3" t="s">
        <v>222</v>
      </c>
      <c r="C238" s="3" t="s">
        <v>15</v>
      </c>
      <c r="D238" s="8">
        <v>20000</v>
      </c>
    </row>
    <row r="239" spans="1:4" ht="28.95" customHeight="1" x14ac:dyDescent="0.25">
      <c r="A239" s="7" t="s">
        <v>223</v>
      </c>
      <c r="B239" s="3" t="s">
        <v>224</v>
      </c>
      <c r="C239" s="2" t="s">
        <v>0</v>
      </c>
      <c r="D239" s="8">
        <f>D240</f>
        <v>3336000</v>
      </c>
    </row>
    <row r="240" spans="1:4" ht="28.95" customHeight="1" x14ac:dyDescent="0.25">
      <c r="A240" s="7" t="s">
        <v>225</v>
      </c>
      <c r="B240" s="3" t="s">
        <v>226</v>
      </c>
      <c r="C240" s="2" t="s">
        <v>0</v>
      </c>
      <c r="D240" s="8">
        <f>D241</f>
        <v>3336000</v>
      </c>
    </row>
    <row r="241" spans="1:4" ht="28.95" customHeight="1" x14ac:dyDescent="0.25">
      <c r="A241" s="7" t="s">
        <v>12</v>
      </c>
      <c r="B241" s="3" t="s">
        <v>226</v>
      </c>
      <c r="C241" s="3" t="s">
        <v>13</v>
      </c>
      <c r="D241" s="8">
        <f>D242+D243</f>
        <v>3336000</v>
      </c>
    </row>
    <row r="242" spans="1:4" ht="14.4" customHeight="1" x14ac:dyDescent="0.25">
      <c r="A242" s="7" t="s">
        <v>14</v>
      </c>
      <c r="B242" s="3" t="s">
        <v>226</v>
      </c>
      <c r="C242" s="3" t="s">
        <v>15</v>
      </c>
      <c r="D242" s="8">
        <v>668000</v>
      </c>
    </row>
    <row r="243" spans="1:4" ht="14.4" customHeight="1" x14ac:dyDescent="0.25">
      <c r="A243" s="7" t="s">
        <v>20</v>
      </c>
      <c r="B243" s="3" t="s">
        <v>226</v>
      </c>
      <c r="C243" s="3" t="s">
        <v>21</v>
      </c>
      <c r="D243" s="8">
        <v>2668000</v>
      </c>
    </row>
    <row r="244" spans="1:4" ht="14.4" customHeight="1" x14ac:dyDescent="0.25">
      <c r="A244" s="7" t="s">
        <v>227</v>
      </c>
      <c r="B244" s="3" t="s">
        <v>228</v>
      </c>
      <c r="C244" s="2" t="s">
        <v>0</v>
      </c>
      <c r="D244" s="8">
        <f>D245+D249</f>
        <v>389305570</v>
      </c>
    </row>
    <row r="245" spans="1:4" ht="14.4" customHeight="1" x14ac:dyDescent="0.25">
      <c r="A245" s="7" t="s">
        <v>229</v>
      </c>
      <c r="B245" s="3" t="s">
        <v>230</v>
      </c>
      <c r="C245" s="2" t="s">
        <v>0</v>
      </c>
      <c r="D245" s="8">
        <f>D246</f>
        <v>9000000</v>
      </c>
    </row>
    <row r="246" spans="1:4" ht="14.4" customHeight="1" x14ac:dyDescent="0.25">
      <c r="A246" s="7" t="s">
        <v>231</v>
      </c>
      <c r="B246" s="3" t="s">
        <v>232</v>
      </c>
      <c r="C246" s="2" t="s">
        <v>0</v>
      </c>
      <c r="D246" s="8">
        <f>D247</f>
        <v>9000000</v>
      </c>
    </row>
    <row r="247" spans="1:4" ht="28.95" customHeight="1" x14ac:dyDescent="0.25">
      <c r="A247" s="7" t="s">
        <v>12</v>
      </c>
      <c r="B247" s="3" t="s">
        <v>232</v>
      </c>
      <c r="C247" s="3" t="s">
        <v>13</v>
      </c>
      <c r="D247" s="8">
        <f>D248</f>
        <v>9000000</v>
      </c>
    </row>
    <row r="248" spans="1:4" ht="14.4" customHeight="1" x14ac:dyDescent="0.25">
      <c r="A248" s="7" t="s">
        <v>20</v>
      </c>
      <c r="B248" s="3" t="s">
        <v>232</v>
      </c>
      <c r="C248" s="3" t="s">
        <v>21</v>
      </c>
      <c r="D248" s="8">
        <v>9000000</v>
      </c>
    </row>
    <row r="249" spans="1:4" ht="43.35" customHeight="1" x14ac:dyDescent="0.25">
      <c r="A249" s="7" t="s">
        <v>233</v>
      </c>
      <c r="B249" s="3" t="s">
        <v>234</v>
      </c>
      <c r="C249" s="2" t="s">
        <v>0</v>
      </c>
      <c r="D249" s="8">
        <f>D250+D257</f>
        <v>380305570</v>
      </c>
    </row>
    <row r="250" spans="1:4" ht="14.4" customHeight="1" x14ac:dyDescent="0.25">
      <c r="A250" s="7" t="s">
        <v>235</v>
      </c>
      <c r="B250" s="3" t="s">
        <v>236</v>
      </c>
      <c r="C250" s="2" t="s">
        <v>0</v>
      </c>
      <c r="D250" s="8">
        <f>D251+D253+D255</f>
        <v>194805570</v>
      </c>
    </row>
    <row r="251" spans="1:4" ht="43.35" customHeight="1" x14ac:dyDescent="0.25">
      <c r="A251" s="7" t="s">
        <v>58</v>
      </c>
      <c r="B251" s="3" t="s">
        <v>236</v>
      </c>
      <c r="C251" s="3" t="s">
        <v>59</v>
      </c>
      <c r="D251" s="8">
        <f>D252</f>
        <v>113058195</v>
      </c>
    </row>
    <row r="252" spans="1:4" ht="14.4" customHeight="1" x14ac:dyDescent="0.25">
      <c r="A252" s="7" t="s">
        <v>60</v>
      </c>
      <c r="B252" s="3" t="s">
        <v>236</v>
      </c>
      <c r="C252" s="3" t="s">
        <v>61</v>
      </c>
      <c r="D252" s="8">
        <v>113058195</v>
      </c>
    </row>
    <row r="253" spans="1:4" ht="28.95" customHeight="1" x14ac:dyDescent="0.25">
      <c r="A253" s="7" t="s">
        <v>62</v>
      </c>
      <c r="B253" s="3" t="s">
        <v>236</v>
      </c>
      <c r="C253" s="3" t="s">
        <v>63</v>
      </c>
      <c r="D253" s="8">
        <f>D254</f>
        <v>81677375</v>
      </c>
    </row>
    <row r="254" spans="1:4" ht="28.95" customHeight="1" x14ac:dyDescent="0.25">
      <c r="A254" s="7" t="s">
        <v>64</v>
      </c>
      <c r="B254" s="3" t="s">
        <v>236</v>
      </c>
      <c r="C254" s="3" t="s">
        <v>65</v>
      </c>
      <c r="D254" s="8">
        <v>81677375</v>
      </c>
    </row>
    <row r="255" spans="1:4" ht="14.4" customHeight="1" x14ac:dyDescent="0.25">
      <c r="A255" s="7" t="s">
        <v>66</v>
      </c>
      <c r="B255" s="3" t="s">
        <v>236</v>
      </c>
      <c r="C255" s="3" t="s">
        <v>67</v>
      </c>
      <c r="D255" s="8">
        <f>D256</f>
        <v>70000</v>
      </c>
    </row>
    <row r="256" spans="1:4" ht="14.4" customHeight="1" x14ac:dyDescent="0.25">
      <c r="A256" s="7" t="s">
        <v>68</v>
      </c>
      <c r="B256" s="3" t="s">
        <v>236</v>
      </c>
      <c r="C256" s="3" t="s">
        <v>69</v>
      </c>
      <c r="D256" s="8">
        <v>70000</v>
      </c>
    </row>
    <row r="257" spans="1:4" ht="14.4" customHeight="1" x14ac:dyDescent="0.25">
      <c r="A257" s="7" t="s">
        <v>237</v>
      </c>
      <c r="B257" s="3" t="s">
        <v>238</v>
      </c>
      <c r="C257" s="2" t="s">
        <v>0</v>
      </c>
      <c r="D257" s="8">
        <f>D258</f>
        <v>185500000</v>
      </c>
    </row>
    <row r="258" spans="1:4" ht="28.95" customHeight="1" x14ac:dyDescent="0.25">
      <c r="A258" s="7" t="s">
        <v>62</v>
      </c>
      <c r="B258" s="3" t="s">
        <v>238</v>
      </c>
      <c r="C258" s="3" t="s">
        <v>63</v>
      </c>
      <c r="D258" s="8">
        <f>D259</f>
        <v>185500000</v>
      </c>
    </row>
    <row r="259" spans="1:4" ht="28.95" customHeight="1" x14ac:dyDescent="0.25">
      <c r="A259" s="7" t="s">
        <v>64</v>
      </c>
      <c r="B259" s="3" t="s">
        <v>238</v>
      </c>
      <c r="C259" s="3" t="s">
        <v>65</v>
      </c>
      <c r="D259" s="8">
        <v>185500000</v>
      </c>
    </row>
    <row r="260" spans="1:4" ht="14.4" customHeight="1" x14ac:dyDescent="0.25">
      <c r="A260" s="7" t="s">
        <v>239</v>
      </c>
      <c r="B260" s="3" t="s">
        <v>240</v>
      </c>
      <c r="C260" s="2" t="s">
        <v>0</v>
      </c>
      <c r="D260" s="8">
        <f>D261+D265</f>
        <v>6890000</v>
      </c>
    </row>
    <row r="261" spans="1:4" ht="14.4" customHeight="1" x14ac:dyDescent="0.25">
      <c r="A261" s="7" t="s">
        <v>241</v>
      </c>
      <c r="B261" s="3" t="s">
        <v>242</v>
      </c>
      <c r="C261" s="2" t="s">
        <v>0</v>
      </c>
      <c r="D261" s="8">
        <f>D262</f>
        <v>6105000</v>
      </c>
    </row>
    <row r="262" spans="1:4" ht="14.4" customHeight="1" x14ac:dyDescent="0.25">
      <c r="A262" s="7" t="s">
        <v>243</v>
      </c>
      <c r="B262" s="3" t="s">
        <v>244</v>
      </c>
      <c r="C262" s="2" t="s">
        <v>0</v>
      </c>
      <c r="D262" s="8">
        <f>D263</f>
        <v>6105000</v>
      </c>
    </row>
    <row r="263" spans="1:4" ht="28.95" customHeight="1" x14ac:dyDescent="0.25">
      <c r="A263" s="7" t="s">
        <v>12</v>
      </c>
      <c r="B263" s="3" t="s">
        <v>244</v>
      </c>
      <c r="C263" s="3" t="s">
        <v>13</v>
      </c>
      <c r="D263" s="8">
        <f>D264</f>
        <v>6105000</v>
      </c>
    </row>
    <row r="264" spans="1:4" ht="14.4" customHeight="1" x14ac:dyDescent="0.25">
      <c r="A264" s="7" t="s">
        <v>20</v>
      </c>
      <c r="B264" s="3" t="s">
        <v>244</v>
      </c>
      <c r="C264" s="3" t="s">
        <v>21</v>
      </c>
      <c r="D264" s="8">
        <v>6105000</v>
      </c>
    </row>
    <row r="265" spans="1:4" ht="28.95" customHeight="1" x14ac:dyDescent="0.25">
      <c r="A265" s="7" t="s">
        <v>245</v>
      </c>
      <c r="B265" s="3" t="s">
        <v>246</v>
      </c>
      <c r="C265" s="2" t="s">
        <v>0</v>
      </c>
      <c r="D265" s="8">
        <f>D266</f>
        <v>785000</v>
      </c>
    </row>
    <row r="266" spans="1:4" ht="28.95" customHeight="1" x14ac:dyDescent="0.25">
      <c r="A266" s="7" t="s">
        <v>247</v>
      </c>
      <c r="B266" s="3" t="s">
        <v>248</v>
      </c>
      <c r="C266" s="2" t="s">
        <v>0</v>
      </c>
      <c r="D266" s="8">
        <f>D267</f>
        <v>785000</v>
      </c>
    </row>
    <row r="267" spans="1:4" ht="28.95" customHeight="1" x14ac:dyDescent="0.25">
      <c r="A267" s="7" t="s">
        <v>12</v>
      </c>
      <c r="B267" s="3" t="s">
        <v>248</v>
      </c>
      <c r="C267" s="3" t="s">
        <v>13</v>
      </c>
      <c r="D267" s="8">
        <f>D268+D269</f>
        <v>785000</v>
      </c>
    </row>
    <row r="268" spans="1:4" ht="14.4" customHeight="1" x14ac:dyDescent="0.25">
      <c r="A268" s="7" t="s">
        <v>14</v>
      </c>
      <c r="B268" s="3" t="s">
        <v>248</v>
      </c>
      <c r="C268" s="3" t="s">
        <v>15</v>
      </c>
      <c r="D268" s="8">
        <v>735000</v>
      </c>
    </row>
    <row r="269" spans="1:4" ht="14.4" customHeight="1" x14ac:dyDescent="0.25">
      <c r="A269" s="7" t="s">
        <v>20</v>
      </c>
      <c r="B269" s="3" t="s">
        <v>248</v>
      </c>
      <c r="C269" s="3" t="s">
        <v>21</v>
      </c>
      <c r="D269" s="8">
        <v>50000</v>
      </c>
    </row>
    <row r="270" spans="1:4" ht="28.95" customHeight="1" x14ac:dyDescent="0.25">
      <c r="A270" s="7" t="s">
        <v>249</v>
      </c>
      <c r="B270" s="3" t="s">
        <v>250</v>
      </c>
      <c r="C270" s="2" t="s">
        <v>0</v>
      </c>
      <c r="D270" s="8">
        <f>D271+D275</f>
        <v>51431220</v>
      </c>
    </row>
    <row r="271" spans="1:4" ht="43.35" customHeight="1" x14ac:dyDescent="0.25">
      <c r="A271" s="7" t="s">
        <v>251</v>
      </c>
      <c r="B271" s="3" t="s">
        <v>252</v>
      </c>
      <c r="C271" s="2" t="s">
        <v>0</v>
      </c>
      <c r="D271" s="8">
        <f>D272</f>
        <v>49483400</v>
      </c>
    </row>
    <row r="272" spans="1:4" ht="43.35" customHeight="1" x14ac:dyDescent="0.25">
      <c r="A272" s="7" t="s">
        <v>253</v>
      </c>
      <c r="B272" s="3" t="s">
        <v>254</v>
      </c>
      <c r="C272" s="2" t="s">
        <v>0</v>
      </c>
      <c r="D272" s="8">
        <f>D273</f>
        <v>49483400</v>
      </c>
    </row>
    <row r="273" spans="1:4" ht="28.95" customHeight="1" x14ac:dyDescent="0.25">
      <c r="A273" s="7" t="s">
        <v>12</v>
      </c>
      <c r="B273" s="3" t="s">
        <v>254</v>
      </c>
      <c r="C273" s="3" t="s">
        <v>13</v>
      </c>
      <c r="D273" s="8">
        <f>D274</f>
        <v>49483400</v>
      </c>
    </row>
    <row r="274" spans="1:4" ht="14.4" customHeight="1" x14ac:dyDescent="0.25">
      <c r="A274" s="7" t="s">
        <v>20</v>
      </c>
      <c r="B274" s="3" t="s">
        <v>254</v>
      </c>
      <c r="C274" s="3" t="s">
        <v>21</v>
      </c>
      <c r="D274" s="8">
        <v>49483400</v>
      </c>
    </row>
    <row r="275" spans="1:4" ht="43.35" customHeight="1" x14ac:dyDescent="0.25">
      <c r="A275" s="7" t="s">
        <v>255</v>
      </c>
      <c r="B275" s="3" t="s">
        <v>256</v>
      </c>
      <c r="C275" s="2" t="s">
        <v>0</v>
      </c>
      <c r="D275" s="8">
        <f>D276</f>
        <v>1947820</v>
      </c>
    </row>
    <row r="276" spans="1:4" ht="28.95" customHeight="1" x14ac:dyDescent="0.25">
      <c r="A276" s="7" t="s">
        <v>257</v>
      </c>
      <c r="B276" s="3" t="s">
        <v>258</v>
      </c>
      <c r="C276" s="2" t="s">
        <v>0</v>
      </c>
      <c r="D276" s="8">
        <f>D277</f>
        <v>1947820</v>
      </c>
    </row>
    <row r="277" spans="1:4" ht="28.95" customHeight="1" x14ac:dyDescent="0.25">
      <c r="A277" s="7" t="s">
        <v>12</v>
      </c>
      <c r="B277" s="3" t="s">
        <v>258</v>
      </c>
      <c r="C277" s="3" t="s">
        <v>13</v>
      </c>
      <c r="D277" s="8">
        <f>D278</f>
        <v>1947820</v>
      </c>
    </row>
    <row r="278" spans="1:4" ht="14.4" customHeight="1" x14ac:dyDescent="0.25">
      <c r="A278" s="7" t="s">
        <v>14</v>
      </c>
      <c r="B278" s="3" t="s">
        <v>258</v>
      </c>
      <c r="C278" s="3" t="s">
        <v>15</v>
      </c>
      <c r="D278" s="8">
        <v>1947820</v>
      </c>
    </row>
    <row r="279" spans="1:4" ht="14.4" customHeight="1" x14ac:dyDescent="0.25">
      <c r="A279" s="7" t="s">
        <v>259</v>
      </c>
      <c r="B279" s="3" t="s">
        <v>260</v>
      </c>
      <c r="C279" s="2" t="s">
        <v>0</v>
      </c>
      <c r="D279" s="8">
        <f>D280+D289</f>
        <v>144511040</v>
      </c>
    </row>
    <row r="280" spans="1:4" ht="14.4" customHeight="1" x14ac:dyDescent="0.25">
      <c r="A280" s="7" t="s">
        <v>261</v>
      </c>
      <c r="B280" s="3" t="s">
        <v>262</v>
      </c>
      <c r="C280" s="2" t="s">
        <v>0</v>
      </c>
      <c r="D280" s="8">
        <f>D281+D286</f>
        <v>126000290</v>
      </c>
    </row>
    <row r="281" spans="1:4" ht="28.95" customHeight="1" x14ac:dyDescent="0.25">
      <c r="A281" s="7" t="s">
        <v>263</v>
      </c>
      <c r="B281" s="3" t="s">
        <v>264</v>
      </c>
      <c r="C281" s="2" t="s">
        <v>0</v>
      </c>
      <c r="D281" s="8">
        <f>D282+D284</f>
        <v>125980290</v>
      </c>
    </row>
    <row r="282" spans="1:4" ht="14.4" customHeight="1" x14ac:dyDescent="0.25">
      <c r="A282" s="7" t="s">
        <v>163</v>
      </c>
      <c r="B282" s="3" t="s">
        <v>264</v>
      </c>
      <c r="C282" s="3" t="s">
        <v>164</v>
      </c>
      <c r="D282" s="8">
        <f>D283</f>
        <v>23983390</v>
      </c>
    </row>
    <row r="283" spans="1:4" ht="14.4" customHeight="1" x14ac:dyDescent="0.25">
      <c r="A283" s="7" t="s">
        <v>265</v>
      </c>
      <c r="B283" s="3" t="s">
        <v>264</v>
      </c>
      <c r="C283" s="3" t="s">
        <v>266</v>
      </c>
      <c r="D283" s="8">
        <v>23983390</v>
      </c>
    </row>
    <row r="284" spans="1:4" ht="28.95" customHeight="1" x14ac:dyDescent="0.25">
      <c r="A284" s="7" t="s">
        <v>12</v>
      </c>
      <c r="B284" s="3" t="s">
        <v>264</v>
      </c>
      <c r="C284" s="3" t="s">
        <v>13</v>
      </c>
      <c r="D284" s="8">
        <f>D285</f>
        <v>101996900</v>
      </c>
    </row>
    <row r="285" spans="1:4" ht="14.4" customHeight="1" x14ac:dyDescent="0.25">
      <c r="A285" s="7" t="s">
        <v>20</v>
      </c>
      <c r="B285" s="3" t="s">
        <v>264</v>
      </c>
      <c r="C285" s="3" t="s">
        <v>21</v>
      </c>
      <c r="D285" s="8">
        <v>101996900</v>
      </c>
    </row>
    <row r="286" spans="1:4" ht="28.95" customHeight="1" x14ac:dyDescent="0.25">
      <c r="A286" s="7" t="s">
        <v>267</v>
      </c>
      <c r="B286" s="3" t="s">
        <v>268</v>
      </c>
      <c r="C286" s="2" t="s">
        <v>0</v>
      </c>
      <c r="D286" s="8">
        <f>D287</f>
        <v>20000</v>
      </c>
    </row>
    <row r="287" spans="1:4" ht="28.95" customHeight="1" x14ac:dyDescent="0.25">
      <c r="A287" s="7" t="s">
        <v>12</v>
      </c>
      <c r="B287" s="3" t="s">
        <v>268</v>
      </c>
      <c r="C287" s="3" t="s">
        <v>13</v>
      </c>
      <c r="D287" s="8">
        <f>D288</f>
        <v>20000</v>
      </c>
    </row>
    <row r="288" spans="1:4" ht="14.4" customHeight="1" x14ac:dyDescent="0.25">
      <c r="A288" s="7" t="s">
        <v>20</v>
      </c>
      <c r="B288" s="3" t="s">
        <v>268</v>
      </c>
      <c r="C288" s="3" t="s">
        <v>21</v>
      </c>
      <c r="D288" s="8">
        <v>20000</v>
      </c>
    </row>
    <row r="289" spans="1:4" ht="43.35" customHeight="1" x14ac:dyDescent="0.25">
      <c r="A289" s="7" t="s">
        <v>269</v>
      </c>
      <c r="B289" s="3" t="s">
        <v>270</v>
      </c>
      <c r="C289" s="2" t="s">
        <v>0</v>
      </c>
      <c r="D289" s="8">
        <f>D290</f>
        <v>18510750</v>
      </c>
    </row>
    <row r="290" spans="1:4" ht="43.35" customHeight="1" x14ac:dyDescent="0.25">
      <c r="A290" s="7" t="s">
        <v>271</v>
      </c>
      <c r="B290" s="3" t="s">
        <v>272</v>
      </c>
      <c r="C290" s="2" t="s">
        <v>0</v>
      </c>
      <c r="D290" s="8">
        <f>D291</f>
        <v>18510750</v>
      </c>
    </row>
    <row r="291" spans="1:4" ht="28.95" customHeight="1" x14ac:dyDescent="0.25">
      <c r="A291" s="7" t="s">
        <v>12</v>
      </c>
      <c r="B291" s="3" t="s">
        <v>272</v>
      </c>
      <c r="C291" s="3" t="s">
        <v>13</v>
      </c>
      <c r="D291" s="8">
        <f>D292</f>
        <v>18510750</v>
      </c>
    </row>
    <row r="292" spans="1:4" ht="14.4" customHeight="1" x14ac:dyDescent="0.25">
      <c r="A292" s="7" t="s">
        <v>20</v>
      </c>
      <c r="B292" s="3" t="s">
        <v>272</v>
      </c>
      <c r="C292" s="3" t="s">
        <v>21</v>
      </c>
      <c r="D292" s="8">
        <v>18510750</v>
      </c>
    </row>
    <row r="293" spans="1:4" ht="28.95" customHeight="1" x14ac:dyDescent="0.25">
      <c r="A293" s="5" t="s">
        <v>273</v>
      </c>
      <c r="B293" s="1" t="s">
        <v>274</v>
      </c>
      <c r="C293" s="2" t="s">
        <v>0</v>
      </c>
      <c r="D293" s="6">
        <f>D294+D300+D363+D381</f>
        <v>5295182154</v>
      </c>
    </row>
    <row r="294" spans="1:4" ht="14.4" customHeight="1" x14ac:dyDescent="0.25">
      <c r="A294" s="7" t="s">
        <v>275</v>
      </c>
      <c r="B294" s="3" t="s">
        <v>276</v>
      </c>
      <c r="C294" s="2" t="s">
        <v>0</v>
      </c>
      <c r="D294" s="8">
        <f>D295</f>
        <v>86113600</v>
      </c>
    </row>
    <row r="295" spans="1:4" ht="14.4" customHeight="1" x14ac:dyDescent="0.25">
      <c r="A295" s="7" t="s">
        <v>132</v>
      </c>
      <c r="B295" s="3" t="s">
        <v>277</v>
      </c>
      <c r="C295" s="2" t="s">
        <v>0</v>
      </c>
      <c r="D295" s="8">
        <f>D296+D298</f>
        <v>86113600</v>
      </c>
    </row>
    <row r="296" spans="1:4" ht="43.35" customHeight="1" x14ac:dyDescent="0.25">
      <c r="A296" s="7" t="s">
        <v>58</v>
      </c>
      <c r="B296" s="3" t="s">
        <v>277</v>
      </c>
      <c r="C296" s="3" t="s">
        <v>59</v>
      </c>
      <c r="D296" s="8">
        <f>D297</f>
        <v>83424055</v>
      </c>
    </row>
    <row r="297" spans="1:4" ht="14.4" customHeight="1" x14ac:dyDescent="0.25">
      <c r="A297" s="7" t="s">
        <v>134</v>
      </c>
      <c r="B297" s="3" t="s">
        <v>277</v>
      </c>
      <c r="C297" s="3" t="s">
        <v>135</v>
      </c>
      <c r="D297" s="8">
        <v>83424055</v>
      </c>
    </row>
    <row r="298" spans="1:4" ht="28.95" customHeight="1" x14ac:dyDescent="0.25">
      <c r="A298" s="7" t="s">
        <v>62</v>
      </c>
      <c r="B298" s="3" t="s">
        <v>277</v>
      </c>
      <c r="C298" s="3" t="s">
        <v>63</v>
      </c>
      <c r="D298" s="8">
        <f>D299</f>
        <v>2689545</v>
      </c>
    </row>
    <row r="299" spans="1:4" ht="28.95" customHeight="1" x14ac:dyDescent="0.25">
      <c r="A299" s="7" t="s">
        <v>64</v>
      </c>
      <c r="B299" s="3" t="s">
        <v>277</v>
      </c>
      <c r="C299" s="3" t="s">
        <v>65</v>
      </c>
      <c r="D299" s="8">
        <v>2689545</v>
      </c>
    </row>
    <row r="300" spans="1:4" ht="14.4" customHeight="1" x14ac:dyDescent="0.25">
      <c r="A300" s="7" t="s">
        <v>278</v>
      </c>
      <c r="B300" s="3" t="s">
        <v>279</v>
      </c>
      <c r="C300" s="2" t="s">
        <v>0</v>
      </c>
      <c r="D300" s="8">
        <f>D301+D327+D331+D349+D355</f>
        <v>4392738991</v>
      </c>
    </row>
    <row r="301" spans="1:4" ht="43.35" customHeight="1" x14ac:dyDescent="0.25">
      <c r="A301" s="7" t="s">
        <v>280</v>
      </c>
      <c r="B301" s="3" t="s">
        <v>281</v>
      </c>
      <c r="C301" s="2" t="s">
        <v>0</v>
      </c>
      <c r="D301" s="8">
        <f>D302+D305+D308+D314+D317+D311+D324</f>
        <v>3419388751</v>
      </c>
    </row>
    <row r="302" spans="1:4" ht="28.95" customHeight="1" x14ac:dyDescent="0.25">
      <c r="A302" s="7" t="s">
        <v>282</v>
      </c>
      <c r="B302" s="3" t="s">
        <v>283</v>
      </c>
      <c r="C302" s="2" t="s">
        <v>0</v>
      </c>
      <c r="D302" s="8">
        <f>D303</f>
        <v>1911794612</v>
      </c>
    </row>
    <row r="303" spans="1:4" ht="14.4" customHeight="1" x14ac:dyDescent="0.25">
      <c r="A303" s="7" t="s">
        <v>163</v>
      </c>
      <c r="B303" s="3" t="s">
        <v>283</v>
      </c>
      <c r="C303" s="3" t="s">
        <v>164</v>
      </c>
      <c r="D303" s="8">
        <f>D304</f>
        <v>1911794612</v>
      </c>
    </row>
    <row r="304" spans="1:4" ht="14.4" customHeight="1" x14ac:dyDescent="0.25">
      <c r="A304" s="7" t="s">
        <v>165</v>
      </c>
      <c r="B304" s="3" t="s">
        <v>283</v>
      </c>
      <c r="C304" s="3" t="s">
        <v>166</v>
      </c>
      <c r="D304" s="8">
        <v>1911794612</v>
      </c>
    </row>
    <row r="305" spans="1:4" ht="28.95" customHeight="1" x14ac:dyDescent="0.25">
      <c r="A305" s="7" t="s">
        <v>284</v>
      </c>
      <c r="B305" s="3" t="s">
        <v>285</v>
      </c>
      <c r="C305" s="2" t="s">
        <v>0</v>
      </c>
      <c r="D305" s="8">
        <f>D306</f>
        <v>1577839</v>
      </c>
    </row>
    <row r="306" spans="1:4" ht="14.4" customHeight="1" x14ac:dyDescent="0.25">
      <c r="A306" s="7" t="s">
        <v>163</v>
      </c>
      <c r="B306" s="3" t="s">
        <v>285</v>
      </c>
      <c r="C306" s="3" t="s">
        <v>164</v>
      </c>
      <c r="D306" s="8">
        <f>D307</f>
        <v>1577839</v>
      </c>
    </row>
    <row r="307" spans="1:4" ht="14.4" customHeight="1" x14ac:dyDescent="0.25">
      <c r="A307" s="7" t="s">
        <v>165</v>
      </c>
      <c r="B307" s="3" t="s">
        <v>285</v>
      </c>
      <c r="C307" s="3" t="s">
        <v>166</v>
      </c>
      <c r="D307" s="8">
        <v>1577839</v>
      </c>
    </row>
    <row r="308" spans="1:4" ht="130.19999999999999" customHeight="1" x14ac:dyDescent="0.25">
      <c r="A308" s="7" t="s">
        <v>286</v>
      </c>
      <c r="B308" s="3" t="s">
        <v>287</v>
      </c>
      <c r="C308" s="2" t="s">
        <v>0</v>
      </c>
      <c r="D308" s="8">
        <f>D309</f>
        <v>590002400</v>
      </c>
    </row>
    <row r="309" spans="1:4" ht="14.4" customHeight="1" x14ac:dyDescent="0.25">
      <c r="A309" s="7" t="s">
        <v>163</v>
      </c>
      <c r="B309" s="3" t="s">
        <v>287</v>
      </c>
      <c r="C309" s="3" t="s">
        <v>164</v>
      </c>
      <c r="D309" s="8">
        <f>D310</f>
        <v>590002400</v>
      </c>
    </row>
    <row r="310" spans="1:4" ht="14.4" customHeight="1" x14ac:dyDescent="0.25">
      <c r="A310" s="7" t="s">
        <v>165</v>
      </c>
      <c r="B310" s="3" t="s">
        <v>287</v>
      </c>
      <c r="C310" s="3" t="s">
        <v>166</v>
      </c>
      <c r="D310" s="8">
        <v>590002400</v>
      </c>
    </row>
    <row r="311" spans="1:4" ht="28.95" customHeight="1" x14ac:dyDescent="0.25">
      <c r="A311" s="7" t="s">
        <v>288</v>
      </c>
      <c r="B311" s="3" t="s">
        <v>289</v>
      </c>
      <c r="C311" s="2" t="s">
        <v>0</v>
      </c>
      <c r="D311" s="8">
        <f>D312</f>
        <v>73655400</v>
      </c>
    </row>
    <row r="312" spans="1:4" ht="14.4" customHeight="1" x14ac:dyDescent="0.25">
      <c r="A312" s="7" t="s">
        <v>163</v>
      </c>
      <c r="B312" s="3" t="s">
        <v>289</v>
      </c>
      <c r="C312" s="3" t="s">
        <v>164</v>
      </c>
      <c r="D312" s="8">
        <f>D313</f>
        <v>73655400</v>
      </c>
    </row>
    <row r="313" spans="1:4" ht="14.4" customHeight="1" x14ac:dyDescent="0.25">
      <c r="A313" s="7" t="s">
        <v>165</v>
      </c>
      <c r="B313" s="3" t="s">
        <v>289</v>
      </c>
      <c r="C313" s="3" t="s">
        <v>166</v>
      </c>
      <c r="D313" s="8">
        <v>73655400</v>
      </c>
    </row>
    <row r="314" spans="1:4" ht="57.6" customHeight="1" x14ac:dyDescent="0.25">
      <c r="A314" s="7" t="s">
        <v>290</v>
      </c>
      <c r="B314" s="3" t="s">
        <v>291</v>
      </c>
      <c r="C314" s="2" t="s">
        <v>0</v>
      </c>
      <c r="D314" s="8">
        <f>D315</f>
        <v>14900</v>
      </c>
    </row>
    <row r="315" spans="1:4" ht="14.4" customHeight="1" x14ac:dyDescent="0.25">
      <c r="A315" s="7" t="s">
        <v>113</v>
      </c>
      <c r="B315" s="3" t="s">
        <v>291</v>
      </c>
      <c r="C315" s="3" t="s">
        <v>114</v>
      </c>
      <c r="D315" s="8">
        <f>D316</f>
        <v>14900</v>
      </c>
    </row>
    <row r="316" spans="1:4" ht="14.4" customHeight="1" x14ac:dyDescent="0.25">
      <c r="A316" s="7" t="s">
        <v>292</v>
      </c>
      <c r="B316" s="3" t="s">
        <v>291</v>
      </c>
      <c r="C316" s="3" t="s">
        <v>293</v>
      </c>
      <c r="D316" s="8">
        <v>14900</v>
      </c>
    </row>
    <row r="317" spans="1:4" ht="14.4" customHeight="1" x14ac:dyDescent="0.25">
      <c r="A317" s="7" t="s">
        <v>294</v>
      </c>
      <c r="B317" s="3" t="s">
        <v>295</v>
      </c>
      <c r="C317" s="2" t="s">
        <v>0</v>
      </c>
      <c r="D317" s="8">
        <f>D318+D320+D322</f>
        <v>841931900</v>
      </c>
    </row>
    <row r="318" spans="1:4" ht="43.35" customHeight="1" x14ac:dyDescent="0.25">
      <c r="A318" s="7" t="s">
        <v>58</v>
      </c>
      <c r="B318" s="3" t="s">
        <v>295</v>
      </c>
      <c r="C318" s="3" t="s">
        <v>59</v>
      </c>
      <c r="D318" s="8">
        <f>D319</f>
        <v>748161</v>
      </c>
    </row>
    <row r="319" spans="1:4" ht="14.4" customHeight="1" x14ac:dyDescent="0.25">
      <c r="A319" s="7" t="s">
        <v>134</v>
      </c>
      <c r="B319" s="3" t="s">
        <v>295</v>
      </c>
      <c r="C319" s="3" t="s">
        <v>135</v>
      </c>
      <c r="D319" s="8">
        <v>748161</v>
      </c>
    </row>
    <row r="320" spans="1:4" ht="28.95" customHeight="1" x14ac:dyDescent="0.25">
      <c r="A320" s="7" t="s">
        <v>62</v>
      </c>
      <c r="B320" s="3" t="s">
        <v>295</v>
      </c>
      <c r="C320" s="3" t="s">
        <v>63</v>
      </c>
      <c r="D320" s="8">
        <f>D321</f>
        <v>215793</v>
      </c>
    </row>
    <row r="321" spans="1:4" ht="28.95" customHeight="1" x14ac:dyDescent="0.25">
      <c r="A321" s="7" t="s">
        <v>64</v>
      </c>
      <c r="B321" s="3" t="s">
        <v>295</v>
      </c>
      <c r="C321" s="3" t="s">
        <v>65</v>
      </c>
      <c r="D321" s="8">
        <v>215793</v>
      </c>
    </row>
    <row r="322" spans="1:4" ht="14.4" customHeight="1" x14ac:dyDescent="0.25">
      <c r="A322" s="7" t="s">
        <v>163</v>
      </c>
      <c r="B322" s="3" t="s">
        <v>295</v>
      </c>
      <c r="C322" s="3" t="s">
        <v>164</v>
      </c>
      <c r="D322" s="8">
        <f>D323</f>
        <v>840967946</v>
      </c>
    </row>
    <row r="323" spans="1:4" ht="14.4" customHeight="1" x14ac:dyDescent="0.25">
      <c r="A323" s="7" t="s">
        <v>165</v>
      </c>
      <c r="B323" s="3" t="s">
        <v>295</v>
      </c>
      <c r="C323" s="3" t="s">
        <v>166</v>
      </c>
      <c r="D323" s="8">
        <v>840967946</v>
      </c>
    </row>
    <row r="324" spans="1:4" ht="72.599999999999994" customHeight="1" x14ac:dyDescent="0.25">
      <c r="A324" s="7" t="s">
        <v>296</v>
      </c>
      <c r="B324" s="3" t="s">
        <v>297</v>
      </c>
      <c r="C324" s="2" t="s">
        <v>0</v>
      </c>
      <c r="D324" s="8">
        <f>D325</f>
        <v>411700</v>
      </c>
    </row>
    <row r="325" spans="1:4" ht="14.4" customHeight="1" x14ac:dyDescent="0.25">
      <c r="A325" s="7" t="s">
        <v>113</v>
      </c>
      <c r="B325" s="3" t="s">
        <v>297</v>
      </c>
      <c r="C325" s="3" t="s">
        <v>114</v>
      </c>
      <c r="D325" s="8">
        <f>D326</f>
        <v>411700</v>
      </c>
    </row>
    <row r="326" spans="1:4" ht="14.4" customHeight="1" x14ac:dyDescent="0.25">
      <c r="A326" s="7" t="s">
        <v>292</v>
      </c>
      <c r="B326" s="3" t="s">
        <v>297</v>
      </c>
      <c r="C326" s="3" t="s">
        <v>293</v>
      </c>
      <c r="D326" s="8">
        <v>411700</v>
      </c>
    </row>
    <row r="327" spans="1:4" ht="43.35" customHeight="1" x14ac:dyDescent="0.25">
      <c r="A327" s="7" t="s">
        <v>298</v>
      </c>
      <c r="B327" s="3" t="s">
        <v>299</v>
      </c>
      <c r="C327" s="2" t="s">
        <v>0</v>
      </c>
      <c r="D327" s="8">
        <f>D328</f>
        <v>190969840</v>
      </c>
    </row>
    <row r="328" spans="1:4" ht="43.35" customHeight="1" x14ac:dyDescent="0.25">
      <c r="A328" s="7" t="s">
        <v>300</v>
      </c>
      <c r="B328" s="3" t="s">
        <v>301</v>
      </c>
      <c r="C328" s="2" t="s">
        <v>0</v>
      </c>
      <c r="D328" s="8">
        <f>D329</f>
        <v>190969840</v>
      </c>
    </row>
    <row r="329" spans="1:4" ht="14.4" customHeight="1" x14ac:dyDescent="0.25">
      <c r="A329" s="7" t="s">
        <v>163</v>
      </c>
      <c r="B329" s="3" t="s">
        <v>301</v>
      </c>
      <c r="C329" s="3" t="s">
        <v>164</v>
      </c>
      <c r="D329" s="8">
        <f>D330</f>
        <v>190969840</v>
      </c>
    </row>
    <row r="330" spans="1:4" ht="14.4" customHeight="1" x14ac:dyDescent="0.25">
      <c r="A330" s="7" t="s">
        <v>165</v>
      </c>
      <c r="B330" s="3" t="s">
        <v>301</v>
      </c>
      <c r="C330" s="3" t="s">
        <v>166</v>
      </c>
      <c r="D330" s="8">
        <v>190969840</v>
      </c>
    </row>
    <row r="331" spans="1:4" ht="28.95" customHeight="1" x14ac:dyDescent="0.25">
      <c r="A331" s="7" t="s">
        <v>302</v>
      </c>
      <c r="B331" s="3" t="s">
        <v>303</v>
      </c>
      <c r="C331" s="2" t="s">
        <v>0</v>
      </c>
      <c r="D331" s="8">
        <f>D332+D340+D343+D346</f>
        <v>514392725</v>
      </c>
    </row>
    <row r="332" spans="1:4" ht="28.95" customHeight="1" x14ac:dyDescent="0.25">
      <c r="A332" s="7" t="s">
        <v>304</v>
      </c>
      <c r="B332" s="3" t="s">
        <v>305</v>
      </c>
      <c r="C332" s="2" t="s">
        <v>0</v>
      </c>
      <c r="D332" s="8">
        <f>D333+D335+D338</f>
        <v>353742725</v>
      </c>
    </row>
    <row r="333" spans="1:4" ht="28.95" customHeight="1" x14ac:dyDescent="0.25">
      <c r="A333" s="7" t="s">
        <v>62</v>
      </c>
      <c r="B333" s="3" t="s">
        <v>305</v>
      </c>
      <c r="C333" s="3" t="s">
        <v>63</v>
      </c>
      <c r="D333" s="8">
        <f>D334</f>
        <v>4852097</v>
      </c>
    </row>
    <row r="334" spans="1:4" ht="28.95" customHeight="1" x14ac:dyDescent="0.25">
      <c r="A334" s="7" t="s">
        <v>64</v>
      </c>
      <c r="B334" s="3" t="s">
        <v>305</v>
      </c>
      <c r="C334" s="3" t="s">
        <v>65</v>
      </c>
      <c r="D334" s="8">
        <v>4852097</v>
      </c>
    </row>
    <row r="335" spans="1:4" ht="14.4" customHeight="1" x14ac:dyDescent="0.25">
      <c r="A335" s="7" t="s">
        <v>113</v>
      </c>
      <c r="B335" s="3" t="s">
        <v>305</v>
      </c>
      <c r="C335" s="3" t="s">
        <v>114</v>
      </c>
      <c r="D335" s="8">
        <f>D336+D337</f>
        <v>307821463</v>
      </c>
    </row>
    <row r="336" spans="1:4" ht="14.4" customHeight="1" x14ac:dyDescent="0.25">
      <c r="A336" s="7" t="s">
        <v>292</v>
      </c>
      <c r="B336" s="3" t="s">
        <v>305</v>
      </c>
      <c r="C336" s="3" t="s">
        <v>293</v>
      </c>
      <c r="D336" s="8">
        <v>244446108</v>
      </c>
    </row>
    <row r="337" spans="1:4" ht="28.95" customHeight="1" x14ac:dyDescent="0.25">
      <c r="A337" s="7" t="s">
        <v>115</v>
      </c>
      <c r="B337" s="3" t="s">
        <v>305</v>
      </c>
      <c r="C337" s="3" t="s">
        <v>116</v>
      </c>
      <c r="D337" s="8">
        <v>63375355</v>
      </c>
    </row>
    <row r="338" spans="1:4" ht="14.4" customHeight="1" x14ac:dyDescent="0.25">
      <c r="A338" s="7" t="s">
        <v>66</v>
      </c>
      <c r="B338" s="3" t="s">
        <v>305</v>
      </c>
      <c r="C338" s="3" t="s">
        <v>67</v>
      </c>
      <c r="D338" s="8">
        <f>D339</f>
        <v>41069165</v>
      </c>
    </row>
    <row r="339" spans="1:4" ht="43.35" customHeight="1" x14ac:dyDescent="0.25">
      <c r="A339" s="7" t="s">
        <v>72</v>
      </c>
      <c r="B339" s="3" t="s">
        <v>305</v>
      </c>
      <c r="C339" s="3" t="s">
        <v>73</v>
      </c>
      <c r="D339" s="8">
        <v>41069165</v>
      </c>
    </row>
    <row r="340" spans="1:4" ht="72.599999999999994" customHeight="1" x14ac:dyDescent="0.25">
      <c r="A340" s="7" t="s">
        <v>306</v>
      </c>
      <c r="B340" s="3" t="s">
        <v>307</v>
      </c>
      <c r="C340" s="2" t="s">
        <v>0</v>
      </c>
      <c r="D340" s="8">
        <f>D341</f>
        <v>78029700</v>
      </c>
    </row>
    <row r="341" spans="1:4" ht="14.4" customHeight="1" x14ac:dyDescent="0.25">
      <c r="A341" s="7" t="s">
        <v>113</v>
      </c>
      <c r="B341" s="3" t="s">
        <v>307</v>
      </c>
      <c r="C341" s="3" t="s">
        <v>114</v>
      </c>
      <c r="D341" s="8">
        <f>D342</f>
        <v>78029700</v>
      </c>
    </row>
    <row r="342" spans="1:4" ht="28.95" customHeight="1" x14ac:dyDescent="0.25">
      <c r="A342" s="7" t="s">
        <v>115</v>
      </c>
      <c r="B342" s="3" t="s">
        <v>307</v>
      </c>
      <c r="C342" s="3" t="s">
        <v>116</v>
      </c>
      <c r="D342" s="8">
        <v>78029700</v>
      </c>
    </row>
    <row r="343" spans="1:4" ht="57.6" customHeight="1" x14ac:dyDescent="0.25">
      <c r="A343" s="7" t="s">
        <v>308</v>
      </c>
      <c r="B343" s="3" t="s">
        <v>309</v>
      </c>
      <c r="C343" s="2" t="s">
        <v>0</v>
      </c>
      <c r="D343" s="8">
        <f>D344</f>
        <v>36196900</v>
      </c>
    </row>
    <row r="344" spans="1:4" ht="14.4" customHeight="1" x14ac:dyDescent="0.25">
      <c r="A344" s="7" t="s">
        <v>113</v>
      </c>
      <c r="B344" s="3" t="s">
        <v>309</v>
      </c>
      <c r="C344" s="3" t="s">
        <v>114</v>
      </c>
      <c r="D344" s="8">
        <f>D345</f>
        <v>36196900</v>
      </c>
    </row>
    <row r="345" spans="1:4" ht="28.95" customHeight="1" x14ac:dyDescent="0.25">
      <c r="A345" s="7" t="s">
        <v>115</v>
      </c>
      <c r="B345" s="3" t="s">
        <v>309</v>
      </c>
      <c r="C345" s="3" t="s">
        <v>116</v>
      </c>
      <c r="D345" s="8">
        <v>36196900</v>
      </c>
    </row>
    <row r="346" spans="1:4" ht="28.95" customHeight="1" x14ac:dyDescent="0.25">
      <c r="A346" s="7" t="s">
        <v>310</v>
      </c>
      <c r="B346" s="3" t="s">
        <v>311</v>
      </c>
      <c r="C346" s="2" t="s">
        <v>0</v>
      </c>
      <c r="D346" s="8">
        <f>D347</f>
        <v>46423400</v>
      </c>
    </row>
    <row r="347" spans="1:4" ht="14.4" customHeight="1" x14ac:dyDescent="0.25">
      <c r="A347" s="7" t="s">
        <v>113</v>
      </c>
      <c r="B347" s="3" t="s">
        <v>311</v>
      </c>
      <c r="C347" s="3" t="s">
        <v>114</v>
      </c>
      <c r="D347" s="8">
        <f>D348</f>
        <v>46423400</v>
      </c>
    </row>
    <row r="348" spans="1:4" ht="28.95" customHeight="1" x14ac:dyDescent="0.25">
      <c r="A348" s="7" t="s">
        <v>115</v>
      </c>
      <c r="B348" s="3" t="s">
        <v>311</v>
      </c>
      <c r="C348" s="3" t="s">
        <v>116</v>
      </c>
      <c r="D348" s="8">
        <v>46423400</v>
      </c>
    </row>
    <row r="349" spans="1:4" ht="28.95" customHeight="1" x14ac:dyDescent="0.25">
      <c r="A349" s="7" t="s">
        <v>312</v>
      </c>
      <c r="B349" s="3" t="s">
        <v>313</v>
      </c>
      <c r="C349" s="2" t="s">
        <v>0</v>
      </c>
      <c r="D349" s="8">
        <f>D350</f>
        <v>1453699</v>
      </c>
    </row>
    <row r="350" spans="1:4" ht="28.95" customHeight="1" x14ac:dyDescent="0.25">
      <c r="A350" s="7" t="s">
        <v>314</v>
      </c>
      <c r="B350" s="3" t="s">
        <v>315</v>
      </c>
      <c r="C350" s="2" t="s">
        <v>0</v>
      </c>
      <c r="D350" s="8">
        <f>D351+D353</f>
        <v>1453699</v>
      </c>
    </row>
    <row r="351" spans="1:4" ht="14.4" customHeight="1" x14ac:dyDescent="0.25">
      <c r="A351" s="7" t="s">
        <v>113</v>
      </c>
      <c r="B351" s="3" t="s">
        <v>315</v>
      </c>
      <c r="C351" s="3" t="s">
        <v>114</v>
      </c>
      <c r="D351" s="8">
        <f>D352</f>
        <v>450000</v>
      </c>
    </row>
    <row r="352" spans="1:4" ht="28.95" customHeight="1" x14ac:dyDescent="0.25">
      <c r="A352" s="7" t="s">
        <v>115</v>
      </c>
      <c r="B352" s="3" t="s">
        <v>315</v>
      </c>
      <c r="C352" s="3" t="s">
        <v>116</v>
      </c>
      <c r="D352" s="8">
        <v>450000</v>
      </c>
    </row>
    <row r="353" spans="1:4" ht="14.4" customHeight="1" x14ac:dyDescent="0.25">
      <c r="A353" s="7" t="s">
        <v>163</v>
      </c>
      <c r="B353" s="3" t="s">
        <v>315</v>
      </c>
      <c r="C353" s="3" t="s">
        <v>164</v>
      </c>
      <c r="D353" s="8">
        <f>D354</f>
        <v>1003699</v>
      </c>
    </row>
    <row r="354" spans="1:4" ht="14.4" customHeight="1" x14ac:dyDescent="0.25">
      <c r="A354" s="7" t="s">
        <v>165</v>
      </c>
      <c r="B354" s="3" t="s">
        <v>315</v>
      </c>
      <c r="C354" s="3" t="s">
        <v>166</v>
      </c>
      <c r="D354" s="8">
        <v>1003699</v>
      </c>
    </row>
    <row r="355" spans="1:4" ht="28.95" customHeight="1" x14ac:dyDescent="0.25">
      <c r="A355" s="7" t="s">
        <v>316</v>
      </c>
      <c r="B355" s="3" t="s">
        <v>317</v>
      </c>
      <c r="C355" s="2" t="s">
        <v>0</v>
      </c>
      <c r="D355" s="8">
        <f>D356</f>
        <v>266533976</v>
      </c>
    </row>
    <row r="356" spans="1:4" ht="14.4" customHeight="1" x14ac:dyDescent="0.25">
      <c r="A356" s="7" t="s">
        <v>318</v>
      </c>
      <c r="B356" s="3" t="s">
        <v>319</v>
      </c>
      <c r="C356" s="2" t="s">
        <v>0</v>
      </c>
      <c r="D356" s="8">
        <f>D357+D359+D361</f>
        <v>266533976</v>
      </c>
    </row>
    <row r="357" spans="1:4" ht="28.95" customHeight="1" x14ac:dyDescent="0.25">
      <c r="A357" s="7" t="s">
        <v>62</v>
      </c>
      <c r="B357" s="3" t="s">
        <v>319</v>
      </c>
      <c r="C357" s="3" t="s">
        <v>63</v>
      </c>
      <c r="D357" s="8">
        <f>D358</f>
        <v>4718247</v>
      </c>
    </row>
    <row r="358" spans="1:4" ht="28.95" customHeight="1" x14ac:dyDescent="0.25">
      <c r="A358" s="7" t="s">
        <v>64</v>
      </c>
      <c r="B358" s="3" t="s">
        <v>319</v>
      </c>
      <c r="C358" s="3" t="s">
        <v>65</v>
      </c>
      <c r="D358" s="8">
        <v>4718247</v>
      </c>
    </row>
    <row r="359" spans="1:4" ht="14.4" customHeight="1" x14ac:dyDescent="0.25">
      <c r="A359" s="7" t="s">
        <v>163</v>
      </c>
      <c r="B359" s="3" t="s">
        <v>319</v>
      </c>
      <c r="C359" s="3" t="s">
        <v>164</v>
      </c>
      <c r="D359" s="8">
        <f>D360</f>
        <v>260492773</v>
      </c>
    </row>
    <row r="360" spans="1:4" ht="14.4" customHeight="1" x14ac:dyDescent="0.25">
      <c r="A360" s="7" t="s">
        <v>165</v>
      </c>
      <c r="B360" s="3" t="s">
        <v>319</v>
      </c>
      <c r="C360" s="3" t="s">
        <v>166</v>
      </c>
      <c r="D360" s="8">
        <v>260492773</v>
      </c>
    </row>
    <row r="361" spans="1:4" ht="14.4" customHeight="1" x14ac:dyDescent="0.25">
      <c r="A361" s="7" t="s">
        <v>66</v>
      </c>
      <c r="B361" s="3" t="s">
        <v>319</v>
      </c>
      <c r="C361" s="3" t="s">
        <v>67</v>
      </c>
      <c r="D361" s="8">
        <f>D362</f>
        <v>1322956</v>
      </c>
    </row>
    <row r="362" spans="1:4" ht="14.4" customHeight="1" x14ac:dyDescent="0.25">
      <c r="A362" s="7" t="s">
        <v>74</v>
      </c>
      <c r="B362" s="3" t="s">
        <v>319</v>
      </c>
      <c r="C362" s="3" t="s">
        <v>75</v>
      </c>
      <c r="D362" s="8">
        <v>1322956</v>
      </c>
    </row>
    <row r="363" spans="1:4" ht="28.95" customHeight="1" x14ac:dyDescent="0.25">
      <c r="A363" s="7" t="s">
        <v>320</v>
      </c>
      <c r="B363" s="3" t="s">
        <v>321</v>
      </c>
      <c r="C363" s="2" t="s">
        <v>0</v>
      </c>
      <c r="D363" s="8">
        <f>D364+D377</f>
        <v>812229563</v>
      </c>
    </row>
    <row r="364" spans="1:4" ht="28.95" customHeight="1" x14ac:dyDescent="0.25">
      <c r="A364" s="7" t="s">
        <v>322</v>
      </c>
      <c r="B364" s="3" t="s">
        <v>323</v>
      </c>
      <c r="C364" s="2" t="s">
        <v>0</v>
      </c>
      <c r="D364" s="8">
        <f>D365+D374</f>
        <v>809379563</v>
      </c>
    </row>
    <row r="365" spans="1:4" ht="28.95" customHeight="1" x14ac:dyDescent="0.25">
      <c r="A365" s="7" t="s">
        <v>324</v>
      </c>
      <c r="B365" s="3" t="s">
        <v>325</v>
      </c>
      <c r="C365" s="2" t="s">
        <v>0</v>
      </c>
      <c r="D365" s="8">
        <f>D366+D368+D370+D372</f>
        <v>808429563</v>
      </c>
    </row>
    <row r="366" spans="1:4" ht="43.35" customHeight="1" x14ac:dyDescent="0.25">
      <c r="A366" s="7" t="s">
        <v>58</v>
      </c>
      <c r="B366" s="3" t="s">
        <v>325</v>
      </c>
      <c r="C366" s="3" t="s">
        <v>59</v>
      </c>
      <c r="D366" s="8">
        <f>D367</f>
        <v>79614311</v>
      </c>
    </row>
    <row r="367" spans="1:4" ht="14.4" customHeight="1" x14ac:dyDescent="0.25">
      <c r="A367" s="7" t="s">
        <v>60</v>
      </c>
      <c r="B367" s="3" t="s">
        <v>325</v>
      </c>
      <c r="C367" s="3" t="s">
        <v>61</v>
      </c>
      <c r="D367" s="8">
        <v>79614311</v>
      </c>
    </row>
    <row r="368" spans="1:4" ht="28.95" customHeight="1" x14ac:dyDescent="0.25">
      <c r="A368" s="7" t="s">
        <v>62</v>
      </c>
      <c r="B368" s="3" t="s">
        <v>325</v>
      </c>
      <c r="C368" s="3" t="s">
        <v>63</v>
      </c>
      <c r="D368" s="8">
        <f>D369</f>
        <v>18082541</v>
      </c>
    </row>
    <row r="369" spans="1:4" ht="28.95" customHeight="1" x14ac:dyDescent="0.25">
      <c r="A369" s="7" t="s">
        <v>64</v>
      </c>
      <c r="B369" s="3" t="s">
        <v>325</v>
      </c>
      <c r="C369" s="3" t="s">
        <v>65</v>
      </c>
      <c r="D369" s="8">
        <v>18082541</v>
      </c>
    </row>
    <row r="370" spans="1:4" ht="28.95" customHeight="1" x14ac:dyDescent="0.25">
      <c r="A370" s="7" t="s">
        <v>12</v>
      </c>
      <c r="B370" s="3" t="s">
        <v>325</v>
      </c>
      <c r="C370" s="3" t="s">
        <v>13</v>
      </c>
      <c r="D370" s="8">
        <f>D371</f>
        <v>710656616</v>
      </c>
    </row>
    <row r="371" spans="1:4" ht="14.4" customHeight="1" x14ac:dyDescent="0.25">
      <c r="A371" s="7" t="s">
        <v>14</v>
      </c>
      <c r="B371" s="3" t="s">
        <v>325</v>
      </c>
      <c r="C371" s="3" t="s">
        <v>15</v>
      </c>
      <c r="D371" s="8">
        <v>710656616</v>
      </c>
    </row>
    <row r="372" spans="1:4" ht="14.4" customHeight="1" x14ac:dyDescent="0.25">
      <c r="A372" s="7" t="s">
        <v>66</v>
      </c>
      <c r="B372" s="3" t="s">
        <v>325</v>
      </c>
      <c r="C372" s="3" t="s">
        <v>67</v>
      </c>
      <c r="D372" s="8">
        <f>D373</f>
        <v>76095</v>
      </c>
    </row>
    <row r="373" spans="1:4" ht="14.4" customHeight="1" x14ac:dyDescent="0.25">
      <c r="A373" s="7" t="s">
        <v>68</v>
      </c>
      <c r="B373" s="3" t="s">
        <v>325</v>
      </c>
      <c r="C373" s="3" t="s">
        <v>69</v>
      </c>
      <c r="D373" s="8">
        <v>76095</v>
      </c>
    </row>
    <row r="374" spans="1:4" ht="72.599999999999994" customHeight="1" x14ac:dyDescent="0.25">
      <c r="A374" s="7" t="s">
        <v>326</v>
      </c>
      <c r="B374" s="3" t="s">
        <v>327</v>
      </c>
      <c r="C374" s="2" t="s">
        <v>0</v>
      </c>
      <c r="D374" s="8">
        <f>D375</f>
        <v>950000</v>
      </c>
    </row>
    <row r="375" spans="1:4" ht="14.4" customHeight="1" x14ac:dyDescent="0.25">
      <c r="A375" s="7" t="s">
        <v>66</v>
      </c>
      <c r="B375" s="3" t="s">
        <v>327</v>
      </c>
      <c r="C375" s="3" t="s">
        <v>67</v>
      </c>
      <c r="D375" s="8">
        <f>D376</f>
        <v>950000</v>
      </c>
    </row>
    <row r="376" spans="1:4" ht="14.4" customHeight="1" x14ac:dyDescent="0.25">
      <c r="A376" s="7" t="s">
        <v>74</v>
      </c>
      <c r="B376" s="3" t="s">
        <v>327</v>
      </c>
      <c r="C376" s="3" t="s">
        <v>75</v>
      </c>
      <c r="D376" s="8">
        <v>950000</v>
      </c>
    </row>
    <row r="377" spans="1:4" ht="43.35" customHeight="1" x14ac:dyDescent="0.25">
      <c r="A377" s="7" t="s">
        <v>328</v>
      </c>
      <c r="B377" s="3" t="s">
        <v>329</v>
      </c>
      <c r="C377" s="2" t="s">
        <v>0</v>
      </c>
      <c r="D377" s="8">
        <f>D378</f>
        <v>2850000</v>
      </c>
    </row>
    <row r="378" spans="1:4" ht="28.95" customHeight="1" x14ac:dyDescent="0.25">
      <c r="A378" s="7" t="s">
        <v>330</v>
      </c>
      <c r="B378" s="3" t="s">
        <v>331</v>
      </c>
      <c r="C378" s="2" t="s">
        <v>0</v>
      </c>
      <c r="D378" s="8">
        <f>D379</f>
        <v>2850000</v>
      </c>
    </row>
    <row r="379" spans="1:4" ht="28.95" customHeight="1" x14ac:dyDescent="0.25">
      <c r="A379" s="7" t="s">
        <v>12</v>
      </c>
      <c r="B379" s="3" t="s">
        <v>331</v>
      </c>
      <c r="C379" s="3" t="s">
        <v>13</v>
      </c>
      <c r="D379" s="8">
        <f>D380</f>
        <v>2850000</v>
      </c>
    </row>
    <row r="380" spans="1:4" ht="14.4" customHeight="1" x14ac:dyDescent="0.25">
      <c r="A380" s="7" t="s">
        <v>14</v>
      </c>
      <c r="B380" s="3" t="s">
        <v>331</v>
      </c>
      <c r="C380" s="3" t="s">
        <v>15</v>
      </c>
      <c r="D380" s="8">
        <v>2850000</v>
      </c>
    </row>
    <row r="381" spans="1:4" ht="28.95" customHeight="1" x14ac:dyDescent="0.25">
      <c r="A381" s="7" t="s">
        <v>332</v>
      </c>
      <c r="B381" s="3" t="s">
        <v>333</v>
      </c>
      <c r="C381" s="2" t="s">
        <v>0</v>
      </c>
      <c r="D381" s="8">
        <f>D382</f>
        <v>4100000</v>
      </c>
    </row>
    <row r="382" spans="1:4" ht="28.95" customHeight="1" x14ac:dyDescent="0.25">
      <c r="A382" s="7" t="s">
        <v>334</v>
      </c>
      <c r="B382" s="3" t="s">
        <v>335</v>
      </c>
      <c r="C382" s="2" t="s">
        <v>0</v>
      </c>
      <c r="D382" s="8">
        <f>D383+D386</f>
        <v>4100000</v>
      </c>
    </row>
    <row r="383" spans="1:4" ht="28.95" customHeight="1" x14ac:dyDescent="0.25">
      <c r="A383" s="7" t="s">
        <v>336</v>
      </c>
      <c r="B383" s="3" t="s">
        <v>337</v>
      </c>
      <c r="C383" s="2" t="s">
        <v>0</v>
      </c>
      <c r="D383" s="8">
        <f>D384</f>
        <v>3800000</v>
      </c>
    </row>
    <row r="384" spans="1:4" ht="28.95" customHeight="1" x14ac:dyDescent="0.25">
      <c r="A384" s="7" t="s">
        <v>12</v>
      </c>
      <c r="B384" s="3" t="s">
        <v>337</v>
      </c>
      <c r="C384" s="3" t="s">
        <v>13</v>
      </c>
      <c r="D384" s="8">
        <f>D385</f>
        <v>3800000</v>
      </c>
    </row>
    <row r="385" spans="1:4" ht="28.95" customHeight="1" x14ac:dyDescent="0.25">
      <c r="A385" s="7" t="s">
        <v>338</v>
      </c>
      <c r="B385" s="3" t="s">
        <v>337</v>
      </c>
      <c r="C385" s="3" t="s">
        <v>339</v>
      </c>
      <c r="D385" s="8">
        <v>3800000</v>
      </c>
    </row>
    <row r="386" spans="1:4" ht="43.35" customHeight="1" x14ac:dyDescent="0.25">
      <c r="A386" s="7" t="s">
        <v>340</v>
      </c>
      <c r="B386" s="3" t="s">
        <v>341</v>
      </c>
      <c r="C386" s="2" t="s">
        <v>0</v>
      </c>
      <c r="D386" s="8">
        <f>D387</f>
        <v>300000</v>
      </c>
    </row>
    <row r="387" spans="1:4" ht="28.95" customHeight="1" x14ac:dyDescent="0.25">
      <c r="A387" s="7" t="s">
        <v>12</v>
      </c>
      <c r="B387" s="3" t="s">
        <v>341</v>
      </c>
      <c r="C387" s="3" t="s">
        <v>13</v>
      </c>
      <c r="D387" s="8">
        <f>D388</f>
        <v>300000</v>
      </c>
    </row>
    <row r="388" spans="1:4" ht="28.95" customHeight="1" x14ac:dyDescent="0.25">
      <c r="A388" s="7" t="s">
        <v>338</v>
      </c>
      <c r="B388" s="3" t="s">
        <v>341</v>
      </c>
      <c r="C388" s="3" t="s">
        <v>339</v>
      </c>
      <c r="D388" s="8">
        <v>300000</v>
      </c>
    </row>
    <row r="389" spans="1:4" ht="28.95" customHeight="1" x14ac:dyDescent="0.25">
      <c r="A389" s="5" t="s">
        <v>342</v>
      </c>
      <c r="B389" s="1" t="s">
        <v>343</v>
      </c>
      <c r="C389" s="2" t="s">
        <v>0</v>
      </c>
      <c r="D389" s="6">
        <f>D390+D401</f>
        <v>12000000</v>
      </c>
    </row>
    <row r="390" spans="1:4" ht="43.35" customHeight="1" x14ac:dyDescent="0.25">
      <c r="A390" s="7" t="s">
        <v>344</v>
      </c>
      <c r="B390" s="3" t="s">
        <v>345</v>
      </c>
      <c r="C390" s="2" t="s">
        <v>0</v>
      </c>
      <c r="D390" s="8">
        <f>D391+D394</f>
        <v>11750000</v>
      </c>
    </row>
    <row r="391" spans="1:4" ht="43.35" customHeight="1" x14ac:dyDescent="0.25">
      <c r="A391" s="7" t="s">
        <v>346</v>
      </c>
      <c r="B391" s="3" t="s">
        <v>347</v>
      </c>
      <c r="C391" s="2" t="s">
        <v>0</v>
      </c>
      <c r="D391" s="8">
        <f>D392</f>
        <v>1000000</v>
      </c>
    </row>
    <row r="392" spans="1:4" ht="28.95" customHeight="1" x14ac:dyDescent="0.25">
      <c r="A392" s="7" t="s">
        <v>12</v>
      </c>
      <c r="B392" s="3" t="s">
        <v>347</v>
      </c>
      <c r="C392" s="3" t="s">
        <v>13</v>
      </c>
      <c r="D392" s="8">
        <f>D393</f>
        <v>1000000</v>
      </c>
    </row>
    <row r="393" spans="1:4" ht="14.4" customHeight="1" x14ac:dyDescent="0.25">
      <c r="A393" s="7" t="s">
        <v>14</v>
      </c>
      <c r="B393" s="3" t="s">
        <v>347</v>
      </c>
      <c r="C393" s="3" t="s">
        <v>15</v>
      </c>
      <c r="D393" s="8">
        <v>1000000</v>
      </c>
    </row>
    <row r="394" spans="1:4" ht="28.95" customHeight="1" x14ac:dyDescent="0.25">
      <c r="A394" s="7" t="s">
        <v>348</v>
      </c>
      <c r="B394" s="3" t="s">
        <v>349</v>
      </c>
      <c r="C394" s="2" t="s">
        <v>0</v>
      </c>
      <c r="D394" s="8">
        <f>D395+D397+D399</f>
        <v>10750000</v>
      </c>
    </row>
    <row r="395" spans="1:4" ht="28.95" customHeight="1" x14ac:dyDescent="0.25">
      <c r="A395" s="7" t="s">
        <v>62</v>
      </c>
      <c r="B395" s="3" t="s">
        <v>349</v>
      </c>
      <c r="C395" s="3" t="s">
        <v>63</v>
      </c>
      <c r="D395" s="8">
        <f>D396</f>
        <v>250000</v>
      </c>
    </row>
    <row r="396" spans="1:4" ht="28.95" customHeight="1" x14ac:dyDescent="0.25">
      <c r="A396" s="7" t="s">
        <v>64</v>
      </c>
      <c r="B396" s="3" t="s">
        <v>349</v>
      </c>
      <c r="C396" s="3" t="s">
        <v>65</v>
      </c>
      <c r="D396" s="8">
        <v>250000</v>
      </c>
    </row>
    <row r="397" spans="1:4" ht="14.4" customHeight="1" x14ac:dyDescent="0.25">
      <c r="A397" s="7" t="s">
        <v>163</v>
      </c>
      <c r="B397" s="3" t="s">
        <v>349</v>
      </c>
      <c r="C397" s="3" t="s">
        <v>164</v>
      </c>
      <c r="D397" s="8">
        <f>D398</f>
        <v>2000000</v>
      </c>
    </row>
    <row r="398" spans="1:4" ht="14.4" customHeight="1" x14ac:dyDescent="0.25">
      <c r="A398" s="7" t="s">
        <v>350</v>
      </c>
      <c r="B398" s="3" t="s">
        <v>349</v>
      </c>
      <c r="C398" s="3" t="s">
        <v>351</v>
      </c>
      <c r="D398" s="8">
        <v>2000000</v>
      </c>
    </row>
    <row r="399" spans="1:4" ht="28.95" customHeight="1" x14ac:dyDescent="0.25">
      <c r="A399" s="7" t="s">
        <v>12</v>
      </c>
      <c r="B399" s="3" t="s">
        <v>349</v>
      </c>
      <c r="C399" s="3" t="s">
        <v>13</v>
      </c>
      <c r="D399" s="8">
        <f>D400</f>
        <v>8500000</v>
      </c>
    </row>
    <row r="400" spans="1:4" ht="14.4" customHeight="1" x14ac:dyDescent="0.25">
      <c r="A400" s="7" t="s">
        <v>14</v>
      </c>
      <c r="B400" s="3" t="s">
        <v>349</v>
      </c>
      <c r="C400" s="3" t="s">
        <v>15</v>
      </c>
      <c r="D400" s="8">
        <v>8500000</v>
      </c>
    </row>
    <row r="401" spans="1:4" ht="57.6" customHeight="1" x14ac:dyDescent="0.25">
      <c r="A401" s="7" t="s">
        <v>352</v>
      </c>
      <c r="B401" s="3" t="s">
        <v>353</v>
      </c>
      <c r="C401" s="2" t="s">
        <v>0</v>
      </c>
      <c r="D401" s="8">
        <f>D402</f>
        <v>250000</v>
      </c>
    </row>
    <row r="402" spans="1:4" ht="28.95" customHeight="1" x14ac:dyDescent="0.25">
      <c r="A402" s="7" t="s">
        <v>348</v>
      </c>
      <c r="B402" s="3" t="s">
        <v>354</v>
      </c>
      <c r="C402" s="2" t="s">
        <v>0</v>
      </c>
      <c r="D402" s="8">
        <f>D403</f>
        <v>250000</v>
      </c>
    </row>
    <row r="403" spans="1:4" ht="28.95" customHeight="1" x14ac:dyDescent="0.25">
      <c r="A403" s="7" t="s">
        <v>62</v>
      </c>
      <c r="B403" s="3" t="s">
        <v>354</v>
      </c>
      <c r="C403" s="3" t="s">
        <v>63</v>
      </c>
      <c r="D403" s="8">
        <f>D404</f>
        <v>250000</v>
      </c>
    </row>
    <row r="404" spans="1:4" ht="28.95" customHeight="1" x14ac:dyDescent="0.25">
      <c r="A404" s="7" t="s">
        <v>64</v>
      </c>
      <c r="B404" s="3" t="s">
        <v>354</v>
      </c>
      <c r="C404" s="3" t="s">
        <v>65</v>
      </c>
      <c r="D404" s="8">
        <v>250000</v>
      </c>
    </row>
    <row r="405" spans="1:4" ht="43.35" customHeight="1" x14ac:dyDescent="0.25">
      <c r="A405" s="5" t="s">
        <v>355</v>
      </c>
      <c r="B405" s="1" t="s">
        <v>356</v>
      </c>
      <c r="C405" s="2" t="s">
        <v>0</v>
      </c>
      <c r="D405" s="6">
        <f>D406+D413+D434+D451+D459+D464+D469+D484+D501+D516+D524</f>
        <v>1959535000</v>
      </c>
    </row>
    <row r="406" spans="1:4" ht="14.4" customHeight="1" x14ac:dyDescent="0.25">
      <c r="A406" s="7" t="s">
        <v>132</v>
      </c>
      <c r="B406" s="3" t="s">
        <v>357</v>
      </c>
      <c r="C406" s="2" t="s">
        <v>0</v>
      </c>
      <c r="D406" s="8">
        <f>D407+D409+D411</f>
        <v>66671600</v>
      </c>
    </row>
    <row r="407" spans="1:4" ht="43.35" customHeight="1" x14ac:dyDescent="0.25">
      <c r="A407" s="7" t="s">
        <v>58</v>
      </c>
      <c r="B407" s="3" t="s">
        <v>357</v>
      </c>
      <c r="C407" s="3" t="s">
        <v>59</v>
      </c>
      <c r="D407" s="8">
        <f>D408</f>
        <v>59685600</v>
      </c>
    </row>
    <row r="408" spans="1:4" ht="14.4" customHeight="1" x14ac:dyDescent="0.25">
      <c r="A408" s="7" t="s">
        <v>134</v>
      </c>
      <c r="B408" s="3" t="s">
        <v>357</v>
      </c>
      <c r="C408" s="3" t="s">
        <v>135</v>
      </c>
      <c r="D408" s="8">
        <v>59685600</v>
      </c>
    </row>
    <row r="409" spans="1:4" ht="28.95" customHeight="1" x14ac:dyDescent="0.25">
      <c r="A409" s="7" t="s">
        <v>62</v>
      </c>
      <c r="B409" s="3" t="s">
        <v>357</v>
      </c>
      <c r="C409" s="3" t="s">
        <v>63</v>
      </c>
      <c r="D409" s="8">
        <f>D410</f>
        <v>6982330</v>
      </c>
    </row>
    <row r="410" spans="1:4" ht="28.95" customHeight="1" x14ac:dyDescent="0.25">
      <c r="A410" s="7" t="s">
        <v>64</v>
      </c>
      <c r="B410" s="3" t="s">
        <v>357</v>
      </c>
      <c r="C410" s="3" t="s">
        <v>65</v>
      </c>
      <c r="D410" s="8">
        <v>6982330</v>
      </c>
    </row>
    <row r="411" spans="1:4" ht="14.4" customHeight="1" x14ac:dyDescent="0.25">
      <c r="A411" s="7" t="s">
        <v>66</v>
      </c>
      <c r="B411" s="3" t="s">
        <v>357</v>
      </c>
      <c r="C411" s="3" t="s">
        <v>67</v>
      </c>
      <c r="D411" s="8">
        <f>D412</f>
        <v>3670</v>
      </c>
    </row>
    <row r="412" spans="1:4" ht="14.4" customHeight="1" x14ac:dyDescent="0.25">
      <c r="A412" s="7" t="s">
        <v>68</v>
      </c>
      <c r="B412" s="3" t="s">
        <v>357</v>
      </c>
      <c r="C412" s="3" t="s">
        <v>69</v>
      </c>
      <c r="D412" s="8">
        <v>3670</v>
      </c>
    </row>
    <row r="413" spans="1:4" ht="28.95" customHeight="1" x14ac:dyDescent="0.25">
      <c r="A413" s="7" t="s">
        <v>358</v>
      </c>
      <c r="B413" s="3" t="s">
        <v>359</v>
      </c>
      <c r="C413" s="2" t="s">
        <v>0</v>
      </c>
      <c r="D413" s="8">
        <f>D414</f>
        <v>39335000</v>
      </c>
    </row>
    <row r="414" spans="1:4" ht="28.95" customHeight="1" x14ac:dyDescent="0.25">
      <c r="A414" s="7" t="s">
        <v>360</v>
      </c>
      <c r="B414" s="3" t="s">
        <v>361</v>
      </c>
      <c r="C414" s="2" t="s">
        <v>0</v>
      </c>
      <c r="D414" s="8">
        <f>D415+D423+D426+D429</f>
        <v>39335000</v>
      </c>
    </row>
    <row r="415" spans="1:4" ht="14.4" customHeight="1" x14ac:dyDescent="0.25">
      <c r="A415" s="7" t="s">
        <v>56</v>
      </c>
      <c r="B415" s="3" t="s">
        <v>362</v>
      </c>
      <c r="C415" s="2" t="s">
        <v>0</v>
      </c>
      <c r="D415" s="8">
        <f>D416+D418+D420</f>
        <v>39285000</v>
      </c>
    </row>
    <row r="416" spans="1:4" ht="43.35" customHeight="1" x14ac:dyDescent="0.25">
      <c r="A416" s="7" t="s">
        <v>58</v>
      </c>
      <c r="B416" s="3" t="s">
        <v>362</v>
      </c>
      <c r="C416" s="3" t="s">
        <v>59</v>
      </c>
      <c r="D416" s="8">
        <f>D417</f>
        <v>35759642.759999998</v>
      </c>
    </row>
    <row r="417" spans="1:4" ht="14.4" customHeight="1" x14ac:dyDescent="0.25">
      <c r="A417" s="7" t="s">
        <v>60</v>
      </c>
      <c r="B417" s="3" t="s">
        <v>362</v>
      </c>
      <c r="C417" s="3" t="s">
        <v>61</v>
      </c>
      <c r="D417" s="8">
        <v>35759642.759999998</v>
      </c>
    </row>
    <row r="418" spans="1:4" ht="28.95" customHeight="1" x14ac:dyDescent="0.25">
      <c r="A418" s="7" t="s">
        <v>62</v>
      </c>
      <c r="B418" s="3" t="s">
        <v>362</v>
      </c>
      <c r="C418" s="3" t="s">
        <v>63</v>
      </c>
      <c r="D418" s="8">
        <f>D419</f>
        <v>3105357.24</v>
      </c>
    </row>
    <row r="419" spans="1:4" ht="28.95" customHeight="1" x14ac:dyDescent="0.25">
      <c r="A419" s="7" t="s">
        <v>64</v>
      </c>
      <c r="B419" s="3" t="s">
        <v>362</v>
      </c>
      <c r="C419" s="3" t="s">
        <v>65</v>
      </c>
      <c r="D419" s="8">
        <v>3105357.24</v>
      </c>
    </row>
    <row r="420" spans="1:4" ht="14.4" customHeight="1" x14ac:dyDescent="0.25">
      <c r="A420" s="7" t="s">
        <v>66</v>
      </c>
      <c r="B420" s="3" t="s">
        <v>362</v>
      </c>
      <c r="C420" s="3" t="s">
        <v>67</v>
      </c>
      <c r="D420" s="8">
        <f>D421+D422</f>
        <v>420000</v>
      </c>
    </row>
    <row r="421" spans="1:4" ht="14.4" customHeight="1" x14ac:dyDescent="0.25">
      <c r="A421" s="7" t="s">
        <v>363</v>
      </c>
      <c r="B421" s="3" t="s">
        <v>362</v>
      </c>
      <c r="C421" s="3" t="s">
        <v>364</v>
      </c>
      <c r="D421" s="8">
        <v>300000</v>
      </c>
    </row>
    <row r="422" spans="1:4" ht="14.4" customHeight="1" x14ac:dyDescent="0.25">
      <c r="A422" s="7" t="s">
        <v>68</v>
      </c>
      <c r="B422" s="3" t="s">
        <v>362</v>
      </c>
      <c r="C422" s="3" t="s">
        <v>69</v>
      </c>
      <c r="D422" s="8">
        <v>120000</v>
      </c>
    </row>
    <row r="423" spans="1:4" ht="28.95" customHeight="1" x14ac:dyDescent="0.25">
      <c r="A423" s="7" t="s">
        <v>365</v>
      </c>
      <c r="B423" s="3" t="s">
        <v>366</v>
      </c>
      <c r="C423" s="2" t="s">
        <v>0</v>
      </c>
      <c r="D423" s="8">
        <f>D424</f>
        <v>10000</v>
      </c>
    </row>
    <row r="424" spans="1:4" ht="28.95" customHeight="1" x14ac:dyDescent="0.25">
      <c r="A424" s="7" t="s">
        <v>12</v>
      </c>
      <c r="B424" s="3" t="s">
        <v>366</v>
      </c>
      <c r="C424" s="3" t="s">
        <v>13</v>
      </c>
      <c r="D424" s="8">
        <f>D425</f>
        <v>10000</v>
      </c>
    </row>
    <row r="425" spans="1:4" ht="28.95" customHeight="1" x14ac:dyDescent="0.25">
      <c r="A425" s="7" t="s">
        <v>338</v>
      </c>
      <c r="B425" s="3" t="s">
        <v>366</v>
      </c>
      <c r="C425" s="3" t="s">
        <v>339</v>
      </c>
      <c r="D425" s="8">
        <v>10000</v>
      </c>
    </row>
    <row r="426" spans="1:4" ht="43.35" customHeight="1" x14ac:dyDescent="0.25">
      <c r="A426" s="7" t="s">
        <v>367</v>
      </c>
      <c r="B426" s="3" t="s">
        <v>368</v>
      </c>
      <c r="C426" s="2" t="s">
        <v>0</v>
      </c>
      <c r="D426" s="8">
        <f>D427</f>
        <v>10000</v>
      </c>
    </row>
    <row r="427" spans="1:4" ht="14.4" customHeight="1" x14ac:dyDescent="0.25">
      <c r="A427" s="7" t="s">
        <v>163</v>
      </c>
      <c r="B427" s="3" t="s">
        <v>368</v>
      </c>
      <c r="C427" s="3" t="s">
        <v>164</v>
      </c>
      <c r="D427" s="8">
        <f>D428</f>
        <v>10000</v>
      </c>
    </row>
    <row r="428" spans="1:4" ht="14.4" customHeight="1" x14ac:dyDescent="0.25">
      <c r="A428" s="7" t="s">
        <v>265</v>
      </c>
      <c r="B428" s="3" t="s">
        <v>368</v>
      </c>
      <c r="C428" s="3" t="s">
        <v>266</v>
      </c>
      <c r="D428" s="8">
        <v>10000</v>
      </c>
    </row>
    <row r="429" spans="1:4" ht="43.35" customHeight="1" x14ac:dyDescent="0.25">
      <c r="A429" s="7" t="s">
        <v>369</v>
      </c>
      <c r="B429" s="3" t="s">
        <v>370</v>
      </c>
      <c r="C429" s="2" t="s">
        <v>0</v>
      </c>
      <c r="D429" s="8">
        <f>D430+D432</f>
        <v>30000</v>
      </c>
    </row>
    <row r="430" spans="1:4" ht="14.4" customHeight="1" x14ac:dyDescent="0.25">
      <c r="A430" s="7" t="s">
        <v>163</v>
      </c>
      <c r="B430" s="3" t="s">
        <v>370</v>
      </c>
      <c r="C430" s="3" t="s">
        <v>164</v>
      </c>
      <c r="D430" s="8">
        <f>D431</f>
        <v>20000</v>
      </c>
    </row>
    <row r="431" spans="1:4" ht="14.4" customHeight="1" x14ac:dyDescent="0.25">
      <c r="A431" s="7" t="s">
        <v>265</v>
      </c>
      <c r="B431" s="3" t="s">
        <v>370</v>
      </c>
      <c r="C431" s="3" t="s">
        <v>266</v>
      </c>
      <c r="D431" s="8">
        <v>20000</v>
      </c>
    </row>
    <row r="432" spans="1:4" ht="14.4" customHeight="1" x14ac:dyDescent="0.25">
      <c r="A432" s="7" t="s">
        <v>66</v>
      </c>
      <c r="B432" s="3" t="s">
        <v>370</v>
      </c>
      <c r="C432" s="3" t="s">
        <v>67</v>
      </c>
      <c r="D432" s="8">
        <f>D433</f>
        <v>10000</v>
      </c>
    </row>
    <row r="433" spans="1:4" ht="43.35" customHeight="1" x14ac:dyDescent="0.25">
      <c r="A433" s="7" t="s">
        <v>72</v>
      </c>
      <c r="B433" s="3" t="s">
        <v>370</v>
      </c>
      <c r="C433" s="3" t="s">
        <v>73</v>
      </c>
      <c r="D433" s="8">
        <v>10000</v>
      </c>
    </row>
    <row r="434" spans="1:4" ht="28.95" customHeight="1" x14ac:dyDescent="0.25">
      <c r="A434" s="7" t="s">
        <v>371</v>
      </c>
      <c r="B434" s="3" t="s">
        <v>372</v>
      </c>
      <c r="C434" s="2" t="s">
        <v>0</v>
      </c>
      <c r="D434" s="8">
        <f>D435</f>
        <v>1586061300</v>
      </c>
    </row>
    <row r="435" spans="1:4" ht="14.4" customHeight="1" x14ac:dyDescent="0.25">
      <c r="A435" s="7" t="s">
        <v>373</v>
      </c>
      <c r="B435" s="3" t="s">
        <v>374</v>
      </c>
      <c r="C435" s="2" t="s">
        <v>0</v>
      </c>
      <c r="D435" s="8">
        <f>D436+D439+D442+D445+D448</f>
        <v>1586061300</v>
      </c>
    </row>
    <row r="436" spans="1:4" ht="72.599999999999994" customHeight="1" x14ac:dyDescent="0.25">
      <c r="A436" s="7" t="s">
        <v>375</v>
      </c>
      <c r="B436" s="3" t="s">
        <v>376</v>
      </c>
      <c r="C436" s="2" t="s">
        <v>0</v>
      </c>
      <c r="D436" s="8">
        <f>D437</f>
        <v>454237000</v>
      </c>
    </row>
    <row r="437" spans="1:4" ht="14.4" customHeight="1" x14ac:dyDescent="0.25">
      <c r="A437" s="7" t="s">
        <v>163</v>
      </c>
      <c r="B437" s="3" t="s">
        <v>376</v>
      </c>
      <c r="C437" s="3" t="s">
        <v>164</v>
      </c>
      <c r="D437" s="8">
        <f>D438</f>
        <v>454237000</v>
      </c>
    </row>
    <row r="438" spans="1:4" ht="14.4" customHeight="1" x14ac:dyDescent="0.25">
      <c r="A438" s="7" t="s">
        <v>265</v>
      </c>
      <c r="B438" s="3" t="s">
        <v>376</v>
      </c>
      <c r="C438" s="3" t="s">
        <v>266</v>
      </c>
      <c r="D438" s="8">
        <v>454237000</v>
      </c>
    </row>
    <row r="439" spans="1:4" ht="57.6" customHeight="1" x14ac:dyDescent="0.25">
      <c r="A439" s="7" t="s">
        <v>377</v>
      </c>
      <c r="B439" s="3" t="s">
        <v>378</v>
      </c>
      <c r="C439" s="2" t="s">
        <v>0</v>
      </c>
      <c r="D439" s="8">
        <f>D440</f>
        <v>1131794300</v>
      </c>
    </row>
    <row r="440" spans="1:4" ht="14.4" customHeight="1" x14ac:dyDescent="0.25">
      <c r="A440" s="7" t="s">
        <v>163</v>
      </c>
      <c r="B440" s="3" t="s">
        <v>378</v>
      </c>
      <c r="C440" s="3" t="s">
        <v>164</v>
      </c>
      <c r="D440" s="8">
        <f>D441</f>
        <v>1131794300</v>
      </c>
    </row>
    <row r="441" spans="1:4" ht="14.4" customHeight="1" x14ac:dyDescent="0.25">
      <c r="A441" s="7" t="s">
        <v>265</v>
      </c>
      <c r="B441" s="3" t="s">
        <v>378</v>
      </c>
      <c r="C441" s="3" t="s">
        <v>266</v>
      </c>
      <c r="D441" s="8">
        <v>1131794300</v>
      </c>
    </row>
    <row r="442" spans="1:4" ht="116.1" customHeight="1" x14ac:dyDescent="0.25">
      <c r="A442" s="7" t="s">
        <v>379</v>
      </c>
      <c r="B442" s="3" t="s">
        <v>380</v>
      </c>
      <c r="C442" s="2" t="s">
        <v>0</v>
      </c>
      <c r="D442" s="8">
        <f>D443</f>
        <v>10000</v>
      </c>
    </row>
    <row r="443" spans="1:4" ht="28.95" customHeight="1" x14ac:dyDescent="0.25">
      <c r="A443" s="7" t="s">
        <v>12</v>
      </c>
      <c r="B443" s="3" t="s">
        <v>380</v>
      </c>
      <c r="C443" s="3" t="s">
        <v>13</v>
      </c>
      <c r="D443" s="8">
        <f>D444</f>
        <v>10000</v>
      </c>
    </row>
    <row r="444" spans="1:4" ht="28.95" customHeight="1" x14ac:dyDescent="0.25">
      <c r="A444" s="7" t="s">
        <v>338</v>
      </c>
      <c r="B444" s="3" t="s">
        <v>380</v>
      </c>
      <c r="C444" s="3" t="s">
        <v>339</v>
      </c>
      <c r="D444" s="8">
        <v>10000</v>
      </c>
    </row>
    <row r="445" spans="1:4" ht="116.1" customHeight="1" x14ac:dyDescent="0.25">
      <c r="A445" s="7" t="s">
        <v>381</v>
      </c>
      <c r="B445" s="3" t="s">
        <v>382</v>
      </c>
      <c r="C445" s="2" t="s">
        <v>0</v>
      </c>
      <c r="D445" s="8">
        <f>D446</f>
        <v>10000</v>
      </c>
    </row>
    <row r="446" spans="1:4" ht="14.4" customHeight="1" x14ac:dyDescent="0.25">
      <c r="A446" s="7" t="s">
        <v>113</v>
      </c>
      <c r="B446" s="3" t="s">
        <v>382</v>
      </c>
      <c r="C446" s="3" t="s">
        <v>114</v>
      </c>
      <c r="D446" s="8">
        <f>D447</f>
        <v>10000</v>
      </c>
    </row>
    <row r="447" spans="1:4" ht="28.95" customHeight="1" x14ac:dyDescent="0.25">
      <c r="A447" s="7" t="s">
        <v>115</v>
      </c>
      <c r="B447" s="3" t="s">
        <v>382</v>
      </c>
      <c r="C447" s="3" t="s">
        <v>116</v>
      </c>
      <c r="D447" s="8">
        <v>10000</v>
      </c>
    </row>
    <row r="448" spans="1:4" ht="57.6" customHeight="1" x14ac:dyDescent="0.25">
      <c r="A448" s="7" t="s">
        <v>383</v>
      </c>
      <c r="B448" s="3" t="s">
        <v>384</v>
      </c>
      <c r="C448" s="2" t="s">
        <v>0</v>
      </c>
      <c r="D448" s="8">
        <f>D449</f>
        <v>10000</v>
      </c>
    </row>
    <row r="449" spans="1:4" ht="28.95" customHeight="1" x14ac:dyDescent="0.25">
      <c r="A449" s="7" t="s">
        <v>12</v>
      </c>
      <c r="B449" s="3" t="s">
        <v>384</v>
      </c>
      <c r="C449" s="3" t="s">
        <v>13</v>
      </c>
      <c r="D449" s="8">
        <f>D450</f>
        <v>10000</v>
      </c>
    </row>
    <row r="450" spans="1:4" ht="28.95" customHeight="1" x14ac:dyDescent="0.25">
      <c r="A450" s="7" t="s">
        <v>338</v>
      </c>
      <c r="B450" s="3" t="s">
        <v>384</v>
      </c>
      <c r="C450" s="3" t="s">
        <v>339</v>
      </c>
      <c r="D450" s="8">
        <v>10000</v>
      </c>
    </row>
    <row r="451" spans="1:4" ht="14.4" customHeight="1" x14ac:dyDescent="0.25">
      <c r="A451" s="7" t="s">
        <v>385</v>
      </c>
      <c r="B451" s="3" t="s">
        <v>386</v>
      </c>
      <c r="C451" s="2" t="s">
        <v>0</v>
      </c>
      <c r="D451" s="8">
        <f>D452</f>
        <v>81650000</v>
      </c>
    </row>
    <row r="452" spans="1:4" ht="28.95" customHeight="1" x14ac:dyDescent="0.25">
      <c r="A452" s="7" t="s">
        <v>387</v>
      </c>
      <c r="B452" s="3" t="s">
        <v>388</v>
      </c>
      <c r="C452" s="2" t="s">
        <v>0</v>
      </c>
      <c r="D452" s="8">
        <f>D453+D456</f>
        <v>81650000</v>
      </c>
    </row>
    <row r="453" spans="1:4" ht="28.95" customHeight="1" x14ac:dyDescent="0.25">
      <c r="A453" s="7" t="s">
        <v>389</v>
      </c>
      <c r="B453" s="3" t="s">
        <v>390</v>
      </c>
      <c r="C453" s="2" t="s">
        <v>0</v>
      </c>
      <c r="D453" s="8">
        <f>D454</f>
        <v>2000000</v>
      </c>
    </row>
    <row r="454" spans="1:4" ht="14.4" customHeight="1" x14ac:dyDescent="0.25">
      <c r="A454" s="7" t="s">
        <v>113</v>
      </c>
      <c r="B454" s="3" t="s">
        <v>390</v>
      </c>
      <c r="C454" s="3" t="s">
        <v>114</v>
      </c>
      <c r="D454" s="8">
        <f>D455</f>
        <v>2000000</v>
      </c>
    </row>
    <row r="455" spans="1:4" ht="28.95" customHeight="1" x14ac:dyDescent="0.25">
      <c r="A455" s="7" t="s">
        <v>115</v>
      </c>
      <c r="B455" s="3" t="s">
        <v>390</v>
      </c>
      <c r="C455" s="3" t="s">
        <v>116</v>
      </c>
      <c r="D455" s="8">
        <v>2000000</v>
      </c>
    </row>
    <row r="456" spans="1:4" ht="43.35" customHeight="1" x14ac:dyDescent="0.25">
      <c r="A456" s="7" t="s">
        <v>391</v>
      </c>
      <c r="B456" s="3" t="s">
        <v>392</v>
      </c>
      <c r="C456" s="2" t="s">
        <v>0</v>
      </c>
      <c r="D456" s="8">
        <f>D457</f>
        <v>79650000</v>
      </c>
    </row>
    <row r="457" spans="1:4" ht="14.4" customHeight="1" x14ac:dyDescent="0.25">
      <c r="A457" s="7" t="s">
        <v>163</v>
      </c>
      <c r="B457" s="3" t="s">
        <v>392</v>
      </c>
      <c r="C457" s="3" t="s">
        <v>164</v>
      </c>
      <c r="D457" s="8">
        <f>D458</f>
        <v>79650000</v>
      </c>
    </row>
    <row r="458" spans="1:4" ht="14.4" customHeight="1" x14ac:dyDescent="0.25">
      <c r="A458" s="7" t="s">
        <v>265</v>
      </c>
      <c r="B458" s="3" t="s">
        <v>392</v>
      </c>
      <c r="C458" s="3" t="s">
        <v>266</v>
      </c>
      <c r="D458" s="8">
        <v>79650000</v>
      </c>
    </row>
    <row r="459" spans="1:4" ht="28.95" customHeight="1" x14ac:dyDescent="0.25">
      <c r="A459" s="7" t="s">
        <v>393</v>
      </c>
      <c r="B459" s="3" t="s">
        <v>394</v>
      </c>
      <c r="C459" s="2" t="s">
        <v>0</v>
      </c>
      <c r="D459" s="8">
        <f>D460</f>
        <v>10000</v>
      </c>
    </row>
    <row r="460" spans="1:4" ht="28.95" customHeight="1" x14ac:dyDescent="0.25">
      <c r="A460" s="7" t="s">
        <v>395</v>
      </c>
      <c r="B460" s="3" t="s">
        <v>396</v>
      </c>
      <c r="C460" s="2" t="s">
        <v>0</v>
      </c>
      <c r="D460" s="8">
        <f>D461</f>
        <v>10000</v>
      </c>
    </row>
    <row r="461" spans="1:4" ht="28.95" customHeight="1" x14ac:dyDescent="0.25">
      <c r="A461" s="7" t="s">
        <v>397</v>
      </c>
      <c r="B461" s="3" t="s">
        <v>398</v>
      </c>
      <c r="C461" s="2" t="s">
        <v>0</v>
      </c>
      <c r="D461" s="8">
        <f>D462</f>
        <v>10000</v>
      </c>
    </row>
    <row r="462" spans="1:4" ht="14.4" customHeight="1" x14ac:dyDescent="0.25">
      <c r="A462" s="7" t="s">
        <v>66</v>
      </c>
      <c r="B462" s="3" t="s">
        <v>398</v>
      </c>
      <c r="C462" s="3" t="s">
        <v>67</v>
      </c>
      <c r="D462" s="8">
        <f>D463</f>
        <v>10000</v>
      </c>
    </row>
    <row r="463" spans="1:4" ht="43.35" customHeight="1" x14ac:dyDescent="0.25">
      <c r="A463" s="7" t="s">
        <v>72</v>
      </c>
      <c r="B463" s="3" t="s">
        <v>398</v>
      </c>
      <c r="C463" s="3" t="s">
        <v>73</v>
      </c>
      <c r="D463" s="8">
        <v>10000</v>
      </c>
    </row>
    <row r="464" spans="1:4" ht="14.4" customHeight="1" x14ac:dyDescent="0.25">
      <c r="A464" s="7" t="s">
        <v>399</v>
      </c>
      <c r="B464" s="3" t="s">
        <v>400</v>
      </c>
      <c r="C464" s="2" t="s">
        <v>0</v>
      </c>
      <c r="D464" s="8">
        <f>D465</f>
        <v>6000000</v>
      </c>
    </row>
    <row r="465" spans="1:4" ht="28.95" customHeight="1" x14ac:dyDescent="0.25">
      <c r="A465" s="7" t="s">
        <v>401</v>
      </c>
      <c r="B465" s="3" t="s">
        <v>402</v>
      </c>
      <c r="C465" s="2" t="s">
        <v>0</v>
      </c>
      <c r="D465" s="8">
        <f>D466</f>
        <v>6000000</v>
      </c>
    </row>
    <row r="466" spans="1:4" ht="28.95" customHeight="1" x14ac:dyDescent="0.25">
      <c r="A466" s="7" t="s">
        <v>403</v>
      </c>
      <c r="B466" s="3" t="s">
        <v>404</v>
      </c>
      <c r="C466" s="2" t="s">
        <v>0</v>
      </c>
      <c r="D466" s="8">
        <f>D467</f>
        <v>6000000</v>
      </c>
    </row>
    <row r="467" spans="1:4" ht="14.4" customHeight="1" x14ac:dyDescent="0.25">
      <c r="A467" s="7" t="s">
        <v>113</v>
      </c>
      <c r="B467" s="3" t="s">
        <v>404</v>
      </c>
      <c r="C467" s="3" t="s">
        <v>114</v>
      </c>
      <c r="D467" s="8">
        <f>D468</f>
        <v>6000000</v>
      </c>
    </row>
    <row r="468" spans="1:4" ht="28.95" customHeight="1" x14ac:dyDescent="0.25">
      <c r="A468" s="7" t="s">
        <v>115</v>
      </c>
      <c r="B468" s="3" t="s">
        <v>404</v>
      </c>
      <c r="C468" s="3" t="s">
        <v>116</v>
      </c>
      <c r="D468" s="8">
        <v>6000000</v>
      </c>
    </row>
    <row r="469" spans="1:4" ht="14.4" customHeight="1" x14ac:dyDescent="0.25">
      <c r="A469" s="7" t="s">
        <v>405</v>
      </c>
      <c r="B469" s="3" t="s">
        <v>406</v>
      </c>
      <c r="C469" s="2" t="s">
        <v>0</v>
      </c>
      <c r="D469" s="8">
        <f>D470</f>
        <v>5220000</v>
      </c>
    </row>
    <row r="470" spans="1:4" ht="28.95" customHeight="1" x14ac:dyDescent="0.25">
      <c r="A470" s="7" t="s">
        <v>407</v>
      </c>
      <c r="B470" s="3" t="s">
        <v>408</v>
      </c>
      <c r="C470" s="2" t="s">
        <v>0</v>
      </c>
      <c r="D470" s="8">
        <f>D471+D478+D481</f>
        <v>5220000</v>
      </c>
    </row>
    <row r="471" spans="1:4" ht="28.95" customHeight="1" x14ac:dyDescent="0.25">
      <c r="A471" s="7" t="s">
        <v>409</v>
      </c>
      <c r="B471" s="3" t="s">
        <v>410</v>
      </c>
      <c r="C471" s="2" t="s">
        <v>0</v>
      </c>
      <c r="D471" s="8">
        <f>D472+D474+D476</f>
        <v>5020000</v>
      </c>
    </row>
    <row r="472" spans="1:4" ht="14.4" customHeight="1" x14ac:dyDescent="0.25">
      <c r="A472" s="7" t="s">
        <v>411</v>
      </c>
      <c r="B472" s="3" t="s">
        <v>410</v>
      </c>
      <c r="C472" s="3" t="s">
        <v>412</v>
      </c>
      <c r="D472" s="8">
        <f>D473</f>
        <v>10000</v>
      </c>
    </row>
    <row r="473" spans="1:4" ht="72.599999999999994" customHeight="1" x14ac:dyDescent="0.25">
      <c r="A473" s="7" t="s">
        <v>413</v>
      </c>
      <c r="B473" s="3" t="s">
        <v>410</v>
      </c>
      <c r="C473" s="3" t="s">
        <v>414</v>
      </c>
      <c r="D473" s="8">
        <v>10000</v>
      </c>
    </row>
    <row r="474" spans="1:4" ht="14.4" customHeight="1" x14ac:dyDescent="0.25">
      <c r="A474" s="7" t="s">
        <v>163</v>
      </c>
      <c r="B474" s="3" t="s">
        <v>410</v>
      </c>
      <c r="C474" s="3" t="s">
        <v>164</v>
      </c>
      <c r="D474" s="8">
        <f>D475</f>
        <v>5000000</v>
      </c>
    </row>
    <row r="475" spans="1:4" ht="14.4" customHeight="1" x14ac:dyDescent="0.25">
      <c r="A475" s="7" t="s">
        <v>265</v>
      </c>
      <c r="B475" s="3" t="s">
        <v>410</v>
      </c>
      <c r="C475" s="3" t="s">
        <v>266</v>
      </c>
      <c r="D475" s="8">
        <v>5000000</v>
      </c>
    </row>
    <row r="476" spans="1:4" ht="14.4" customHeight="1" x14ac:dyDescent="0.25">
      <c r="A476" s="7" t="s">
        <v>66</v>
      </c>
      <c r="B476" s="3" t="s">
        <v>410</v>
      </c>
      <c r="C476" s="3" t="s">
        <v>67</v>
      </c>
      <c r="D476" s="8">
        <f>D477</f>
        <v>10000</v>
      </c>
    </row>
    <row r="477" spans="1:4" ht="43.35" customHeight="1" x14ac:dyDescent="0.25">
      <c r="A477" s="7" t="s">
        <v>72</v>
      </c>
      <c r="B477" s="3" t="s">
        <v>410</v>
      </c>
      <c r="C477" s="3" t="s">
        <v>73</v>
      </c>
      <c r="D477" s="8">
        <v>10000</v>
      </c>
    </row>
    <row r="478" spans="1:4" ht="28.95" customHeight="1" x14ac:dyDescent="0.25">
      <c r="A478" s="7" t="s">
        <v>415</v>
      </c>
      <c r="B478" s="3" t="s">
        <v>416</v>
      </c>
      <c r="C478" s="2" t="s">
        <v>0</v>
      </c>
      <c r="D478" s="8">
        <f>D479</f>
        <v>100000</v>
      </c>
    </row>
    <row r="479" spans="1:4" ht="14.4" customHeight="1" x14ac:dyDescent="0.25">
      <c r="A479" s="7" t="s">
        <v>66</v>
      </c>
      <c r="B479" s="3" t="s">
        <v>416</v>
      </c>
      <c r="C479" s="3" t="s">
        <v>67</v>
      </c>
      <c r="D479" s="8">
        <f>D480</f>
        <v>100000</v>
      </c>
    </row>
    <row r="480" spans="1:4" ht="43.35" customHeight="1" x14ac:dyDescent="0.25">
      <c r="A480" s="7" t="s">
        <v>72</v>
      </c>
      <c r="B480" s="3" t="s">
        <v>416</v>
      </c>
      <c r="C480" s="3" t="s">
        <v>73</v>
      </c>
      <c r="D480" s="8">
        <v>100000</v>
      </c>
    </row>
    <row r="481" spans="1:4" ht="14.4" customHeight="1" x14ac:dyDescent="0.25">
      <c r="A481" s="7" t="s">
        <v>417</v>
      </c>
      <c r="B481" s="3" t="s">
        <v>418</v>
      </c>
      <c r="C481" s="2" t="s">
        <v>0</v>
      </c>
      <c r="D481" s="8">
        <f>D482</f>
        <v>100000</v>
      </c>
    </row>
    <row r="482" spans="1:4" ht="14.4" customHeight="1" x14ac:dyDescent="0.25">
      <c r="A482" s="7" t="s">
        <v>411</v>
      </c>
      <c r="B482" s="3" t="s">
        <v>418</v>
      </c>
      <c r="C482" s="3" t="s">
        <v>412</v>
      </c>
      <c r="D482" s="8">
        <f>D483</f>
        <v>100000</v>
      </c>
    </row>
    <row r="483" spans="1:4" ht="14.4" customHeight="1" x14ac:dyDescent="0.25">
      <c r="A483" s="7" t="s">
        <v>419</v>
      </c>
      <c r="B483" s="3" t="s">
        <v>418</v>
      </c>
      <c r="C483" s="3" t="s">
        <v>420</v>
      </c>
      <c r="D483" s="8">
        <v>100000</v>
      </c>
    </row>
    <row r="484" spans="1:4" ht="28.95" customHeight="1" x14ac:dyDescent="0.25">
      <c r="A484" s="7" t="s">
        <v>421</v>
      </c>
      <c r="B484" s="3" t="s">
        <v>422</v>
      </c>
      <c r="C484" s="2" t="s">
        <v>0</v>
      </c>
      <c r="D484" s="8">
        <f>D485</f>
        <v>100037100</v>
      </c>
    </row>
    <row r="485" spans="1:4" ht="28.95" customHeight="1" x14ac:dyDescent="0.25">
      <c r="A485" s="7" t="s">
        <v>423</v>
      </c>
      <c r="B485" s="3" t="s">
        <v>424</v>
      </c>
      <c r="C485" s="2" t="s">
        <v>0</v>
      </c>
      <c r="D485" s="8">
        <f>D486+D489+D492+D495+D498</f>
        <v>100037100</v>
      </c>
    </row>
    <row r="486" spans="1:4" ht="14.4" customHeight="1" x14ac:dyDescent="0.25">
      <c r="A486" s="7" t="s">
        <v>425</v>
      </c>
      <c r="B486" s="3" t="s">
        <v>426</v>
      </c>
      <c r="C486" s="2" t="s">
        <v>0</v>
      </c>
      <c r="D486" s="8">
        <f>D487</f>
        <v>40000000</v>
      </c>
    </row>
    <row r="487" spans="1:4" ht="14.4" customHeight="1" x14ac:dyDescent="0.25">
      <c r="A487" s="7" t="s">
        <v>411</v>
      </c>
      <c r="B487" s="3" t="s">
        <v>426</v>
      </c>
      <c r="C487" s="3" t="s">
        <v>412</v>
      </c>
      <c r="D487" s="8">
        <f>D488</f>
        <v>40000000</v>
      </c>
    </row>
    <row r="488" spans="1:4" ht="14.4" customHeight="1" x14ac:dyDescent="0.25">
      <c r="A488" s="7" t="s">
        <v>427</v>
      </c>
      <c r="B488" s="3" t="s">
        <v>426</v>
      </c>
      <c r="C488" s="3" t="s">
        <v>428</v>
      </c>
      <c r="D488" s="8">
        <v>40000000</v>
      </c>
    </row>
    <row r="489" spans="1:4" ht="14.4" customHeight="1" x14ac:dyDescent="0.25">
      <c r="A489" s="7" t="s">
        <v>217</v>
      </c>
      <c r="B489" s="3" t="s">
        <v>429</v>
      </c>
      <c r="C489" s="2" t="s">
        <v>0</v>
      </c>
      <c r="D489" s="8">
        <f>D490</f>
        <v>10636200</v>
      </c>
    </row>
    <row r="490" spans="1:4" ht="14.4" customHeight="1" x14ac:dyDescent="0.25">
      <c r="A490" s="7" t="s">
        <v>66</v>
      </c>
      <c r="B490" s="3" t="s">
        <v>429</v>
      </c>
      <c r="C490" s="3" t="s">
        <v>67</v>
      </c>
      <c r="D490" s="8">
        <f>D491</f>
        <v>10636200</v>
      </c>
    </row>
    <row r="491" spans="1:4" ht="43.35" customHeight="1" x14ac:dyDescent="0.25">
      <c r="A491" s="7" t="s">
        <v>72</v>
      </c>
      <c r="B491" s="3" t="s">
        <v>429</v>
      </c>
      <c r="C491" s="3" t="s">
        <v>73</v>
      </c>
      <c r="D491" s="8">
        <v>10636200</v>
      </c>
    </row>
    <row r="492" spans="1:4" ht="57.6" customHeight="1" x14ac:dyDescent="0.25">
      <c r="A492" s="7" t="s">
        <v>430</v>
      </c>
      <c r="B492" s="3" t="s">
        <v>431</v>
      </c>
      <c r="C492" s="2" t="s">
        <v>0</v>
      </c>
      <c r="D492" s="8">
        <f>D493</f>
        <v>49200900</v>
      </c>
    </row>
    <row r="493" spans="1:4" ht="14.4" customHeight="1" x14ac:dyDescent="0.25">
      <c r="A493" s="7" t="s">
        <v>66</v>
      </c>
      <c r="B493" s="3" t="s">
        <v>431</v>
      </c>
      <c r="C493" s="3" t="s">
        <v>67</v>
      </c>
      <c r="D493" s="8">
        <f>D494</f>
        <v>49200900</v>
      </c>
    </row>
    <row r="494" spans="1:4" ht="43.35" customHeight="1" x14ac:dyDescent="0.25">
      <c r="A494" s="7" t="s">
        <v>72</v>
      </c>
      <c r="B494" s="3" t="s">
        <v>431</v>
      </c>
      <c r="C494" s="3" t="s">
        <v>73</v>
      </c>
      <c r="D494" s="8">
        <v>49200900</v>
      </c>
    </row>
    <row r="495" spans="1:4" ht="57.6" customHeight="1" x14ac:dyDescent="0.25">
      <c r="A495" s="7" t="s">
        <v>432</v>
      </c>
      <c r="B495" s="3" t="s">
        <v>433</v>
      </c>
      <c r="C495" s="2" t="s">
        <v>0</v>
      </c>
      <c r="D495" s="8">
        <f>D496</f>
        <v>100000</v>
      </c>
    </row>
    <row r="496" spans="1:4" ht="14.4" customHeight="1" x14ac:dyDescent="0.25">
      <c r="A496" s="7" t="s">
        <v>66</v>
      </c>
      <c r="B496" s="3" t="s">
        <v>433</v>
      </c>
      <c r="C496" s="3" t="s">
        <v>67</v>
      </c>
      <c r="D496" s="8">
        <f>D497</f>
        <v>100000</v>
      </c>
    </row>
    <row r="497" spans="1:4" ht="43.35" customHeight="1" x14ac:dyDescent="0.25">
      <c r="A497" s="7" t="s">
        <v>72</v>
      </c>
      <c r="B497" s="3" t="s">
        <v>433</v>
      </c>
      <c r="C497" s="3" t="s">
        <v>73</v>
      </c>
      <c r="D497" s="8">
        <v>100000</v>
      </c>
    </row>
    <row r="498" spans="1:4" ht="57.6" customHeight="1" x14ac:dyDescent="0.25">
      <c r="A498" s="7" t="s">
        <v>434</v>
      </c>
      <c r="B498" s="3" t="s">
        <v>435</v>
      </c>
      <c r="C498" s="2" t="s">
        <v>0</v>
      </c>
      <c r="D498" s="8">
        <f>D499</f>
        <v>100000</v>
      </c>
    </row>
    <row r="499" spans="1:4" ht="14.4" customHeight="1" x14ac:dyDescent="0.25">
      <c r="A499" s="7" t="s">
        <v>66</v>
      </c>
      <c r="B499" s="3" t="s">
        <v>435</v>
      </c>
      <c r="C499" s="3" t="s">
        <v>67</v>
      </c>
      <c r="D499" s="8">
        <f>D500</f>
        <v>100000</v>
      </c>
    </row>
    <row r="500" spans="1:4" ht="43.35" customHeight="1" x14ac:dyDescent="0.25">
      <c r="A500" s="7" t="s">
        <v>72</v>
      </c>
      <c r="B500" s="3" t="s">
        <v>435</v>
      </c>
      <c r="C500" s="3" t="s">
        <v>73</v>
      </c>
      <c r="D500" s="8">
        <v>100000</v>
      </c>
    </row>
    <row r="501" spans="1:4" ht="43.35" customHeight="1" x14ac:dyDescent="0.25">
      <c r="A501" s="7" t="s">
        <v>436</v>
      </c>
      <c r="B501" s="3" t="s">
        <v>437</v>
      </c>
      <c r="C501" s="2" t="s">
        <v>0</v>
      </c>
      <c r="D501" s="8">
        <f>D502+D506</f>
        <v>1020000</v>
      </c>
    </row>
    <row r="502" spans="1:4" ht="28.95" customHeight="1" x14ac:dyDescent="0.25">
      <c r="A502" s="7" t="s">
        <v>438</v>
      </c>
      <c r="B502" s="3" t="s">
        <v>439</v>
      </c>
      <c r="C502" s="2" t="s">
        <v>0</v>
      </c>
      <c r="D502" s="8">
        <f>D503</f>
        <v>10000</v>
      </c>
    </row>
    <row r="503" spans="1:4" ht="28.95" customHeight="1" x14ac:dyDescent="0.25">
      <c r="A503" s="7" t="s">
        <v>440</v>
      </c>
      <c r="B503" s="3" t="s">
        <v>441</v>
      </c>
      <c r="C503" s="2" t="s">
        <v>0</v>
      </c>
      <c r="D503" s="8">
        <f>D504</f>
        <v>10000</v>
      </c>
    </row>
    <row r="504" spans="1:4" ht="28.95" customHeight="1" x14ac:dyDescent="0.25">
      <c r="A504" s="7" t="s">
        <v>62</v>
      </c>
      <c r="B504" s="3" t="s">
        <v>441</v>
      </c>
      <c r="C504" s="3" t="s">
        <v>63</v>
      </c>
      <c r="D504" s="8">
        <f>D505</f>
        <v>10000</v>
      </c>
    </row>
    <row r="505" spans="1:4" ht="28.95" customHeight="1" x14ac:dyDescent="0.25">
      <c r="A505" s="7" t="s">
        <v>64</v>
      </c>
      <c r="B505" s="3" t="s">
        <v>441</v>
      </c>
      <c r="C505" s="3" t="s">
        <v>65</v>
      </c>
      <c r="D505" s="8">
        <v>10000</v>
      </c>
    </row>
    <row r="506" spans="1:4" ht="43.35" customHeight="1" x14ac:dyDescent="0.25">
      <c r="A506" s="7" t="s">
        <v>442</v>
      </c>
      <c r="B506" s="3" t="s">
        <v>443</v>
      </c>
      <c r="C506" s="2" t="s">
        <v>0</v>
      </c>
      <c r="D506" s="8">
        <f>D507+D510+D513</f>
        <v>1010000</v>
      </c>
    </row>
    <row r="507" spans="1:4" ht="72.599999999999994" customHeight="1" x14ac:dyDescent="0.25">
      <c r="A507" s="7" t="s">
        <v>444</v>
      </c>
      <c r="B507" s="3" t="s">
        <v>445</v>
      </c>
      <c r="C507" s="2" t="s">
        <v>0</v>
      </c>
      <c r="D507" s="8">
        <f>D508</f>
        <v>10000</v>
      </c>
    </row>
    <row r="508" spans="1:4" ht="28.95" customHeight="1" x14ac:dyDescent="0.25">
      <c r="A508" s="7" t="s">
        <v>12</v>
      </c>
      <c r="B508" s="3" t="s">
        <v>445</v>
      </c>
      <c r="C508" s="3" t="s">
        <v>13</v>
      </c>
      <c r="D508" s="8">
        <f>D509</f>
        <v>10000</v>
      </c>
    </row>
    <row r="509" spans="1:4" ht="28.95" customHeight="1" x14ac:dyDescent="0.25">
      <c r="A509" s="7" t="s">
        <v>338</v>
      </c>
      <c r="B509" s="3" t="s">
        <v>445</v>
      </c>
      <c r="C509" s="3" t="s">
        <v>339</v>
      </c>
      <c r="D509" s="8">
        <v>10000</v>
      </c>
    </row>
    <row r="510" spans="1:4" ht="57.6" customHeight="1" x14ac:dyDescent="0.25">
      <c r="A510" s="7" t="s">
        <v>446</v>
      </c>
      <c r="B510" s="3" t="s">
        <v>447</v>
      </c>
      <c r="C510" s="2" t="s">
        <v>0</v>
      </c>
      <c r="D510" s="8">
        <f>D511</f>
        <v>10000</v>
      </c>
    </row>
    <row r="511" spans="1:4" ht="28.95" customHeight="1" x14ac:dyDescent="0.25">
      <c r="A511" s="7" t="s">
        <v>12</v>
      </c>
      <c r="B511" s="3" t="s">
        <v>447</v>
      </c>
      <c r="C511" s="3" t="s">
        <v>13</v>
      </c>
      <c r="D511" s="8">
        <f>D512</f>
        <v>10000</v>
      </c>
    </row>
    <row r="512" spans="1:4" ht="28.95" customHeight="1" x14ac:dyDescent="0.25">
      <c r="A512" s="7" t="s">
        <v>338</v>
      </c>
      <c r="B512" s="3" t="s">
        <v>447</v>
      </c>
      <c r="C512" s="3" t="s">
        <v>339</v>
      </c>
      <c r="D512" s="8">
        <v>10000</v>
      </c>
    </row>
    <row r="513" spans="1:4" ht="57.6" customHeight="1" x14ac:dyDescent="0.25">
      <c r="A513" s="7" t="s">
        <v>448</v>
      </c>
      <c r="B513" s="3" t="s">
        <v>449</v>
      </c>
      <c r="C513" s="2" t="s">
        <v>0</v>
      </c>
      <c r="D513" s="8">
        <f>D514</f>
        <v>990000</v>
      </c>
    </row>
    <row r="514" spans="1:4" ht="14.4" customHeight="1" x14ac:dyDescent="0.25">
      <c r="A514" s="7" t="s">
        <v>113</v>
      </c>
      <c r="B514" s="3" t="s">
        <v>449</v>
      </c>
      <c r="C514" s="3" t="s">
        <v>114</v>
      </c>
      <c r="D514" s="8">
        <f>D515</f>
        <v>990000</v>
      </c>
    </row>
    <row r="515" spans="1:4" ht="14.4" customHeight="1" x14ac:dyDescent="0.25">
      <c r="A515" s="7" t="s">
        <v>292</v>
      </c>
      <c r="B515" s="3" t="s">
        <v>449</v>
      </c>
      <c r="C515" s="3" t="s">
        <v>293</v>
      </c>
      <c r="D515" s="8">
        <v>990000</v>
      </c>
    </row>
    <row r="516" spans="1:4" ht="28.95" customHeight="1" x14ac:dyDescent="0.25">
      <c r="A516" s="7" t="s">
        <v>450</v>
      </c>
      <c r="B516" s="3" t="s">
        <v>451</v>
      </c>
      <c r="C516" s="2" t="s">
        <v>0</v>
      </c>
      <c r="D516" s="8">
        <f>D517</f>
        <v>24366300</v>
      </c>
    </row>
    <row r="517" spans="1:4" ht="14.4" customHeight="1" x14ac:dyDescent="0.25">
      <c r="A517" s="7" t="s">
        <v>132</v>
      </c>
      <c r="B517" s="3" t="s">
        <v>452</v>
      </c>
      <c r="C517" s="2" t="s">
        <v>0</v>
      </c>
      <c r="D517" s="8">
        <f>D518+D520+D522</f>
        <v>24366300</v>
      </c>
    </row>
    <row r="518" spans="1:4" ht="43.35" customHeight="1" x14ac:dyDescent="0.25">
      <c r="A518" s="7" t="s">
        <v>58</v>
      </c>
      <c r="B518" s="3" t="s">
        <v>452</v>
      </c>
      <c r="C518" s="3" t="s">
        <v>59</v>
      </c>
      <c r="D518" s="8">
        <f>D519</f>
        <v>22696100</v>
      </c>
    </row>
    <row r="519" spans="1:4" ht="14.4" customHeight="1" x14ac:dyDescent="0.25">
      <c r="A519" s="7" t="s">
        <v>134</v>
      </c>
      <c r="B519" s="3" t="s">
        <v>452</v>
      </c>
      <c r="C519" s="3" t="s">
        <v>135</v>
      </c>
      <c r="D519" s="8">
        <v>22696100</v>
      </c>
    </row>
    <row r="520" spans="1:4" ht="28.95" customHeight="1" x14ac:dyDescent="0.25">
      <c r="A520" s="7" t="s">
        <v>62</v>
      </c>
      <c r="B520" s="3" t="s">
        <v>452</v>
      </c>
      <c r="C520" s="3" t="s">
        <v>63</v>
      </c>
      <c r="D520" s="8">
        <f>D521</f>
        <v>1640200</v>
      </c>
    </row>
    <row r="521" spans="1:4" ht="28.95" customHeight="1" x14ac:dyDescent="0.25">
      <c r="A521" s="7" t="s">
        <v>64</v>
      </c>
      <c r="B521" s="3" t="s">
        <v>452</v>
      </c>
      <c r="C521" s="3" t="s">
        <v>65</v>
      </c>
      <c r="D521" s="8">
        <v>1640200</v>
      </c>
    </row>
    <row r="522" spans="1:4" ht="14.4" customHeight="1" x14ac:dyDescent="0.25">
      <c r="A522" s="7" t="s">
        <v>66</v>
      </c>
      <c r="B522" s="3" t="s">
        <v>452</v>
      </c>
      <c r="C522" s="3" t="s">
        <v>67</v>
      </c>
      <c r="D522" s="8">
        <f>D523</f>
        <v>30000</v>
      </c>
    </row>
    <row r="523" spans="1:4" ht="14.4" customHeight="1" x14ac:dyDescent="0.25">
      <c r="A523" s="7" t="s">
        <v>68</v>
      </c>
      <c r="B523" s="3" t="s">
        <v>452</v>
      </c>
      <c r="C523" s="3" t="s">
        <v>69</v>
      </c>
      <c r="D523" s="8">
        <v>30000</v>
      </c>
    </row>
    <row r="524" spans="1:4" ht="28.95" customHeight="1" x14ac:dyDescent="0.25">
      <c r="A524" s="7" t="s">
        <v>453</v>
      </c>
      <c r="B524" s="3" t="s">
        <v>454</v>
      </c>
      <c r="C524" s="2" t="s">
        <v>0</v>
      </c>
      <c r="D524" s="8">
        <f>D525</f>
        <v>49163700</v>
      </c>
    </row>
    <row r="525" spans="1:4" ht="14.4" customHeight="1" x14ac:dyDescent="0.25">
      <c r="A525" s="7" t="s">
        <v>132</v>
      </c>
      <c r="B525" s="3" t="s">
        <v>455</v>
      </c>
      <c r="C525" s="2" t="s">
        <v>0</v>
      </c>
      <c r="D525" s="8">
        <f>D526+D528+D530</f>
        <v>49163700</v>
      </c>
    </row>
    <row r="526" spans="1:4" ht="43.35" customHeight="1" x14ac:dyDescent="0.25">
      <c r="A526" s="7" t="s">
        <v>58</v>
      </c>
      <c r="B526" s="3" t="s">
        <v>455</v>
      </c>
      <c r="C526" s="3" t="s">
        <v>59</v>
      </c>
      <c r="D526" s="8">
        <f>D527</f>
        <v>40376900</v>
      </c>
    </row>
    <row r="527" spans="1:4" ht="14.4" customHeight="1" x14ac:dyDescent="0.25">
      <c r="A527" s="7" t="s">
        <v>134</v>
      </c>
      <c r="B527" s="3" t="s">
        <v>455</v>
      </c>
      <c r="C527" s="3" t="s">
        <v>135</v>
      </c>
      <c r="D527" s="8">
        <v>40376900</v>
      </c>
    </row>
    <row r="528" spans="1:4" ht="28.95" customHeight="1" x14ac:dyDescent="0.25">
      <c r="A528" s="7" t="s">
        <v>62</v>
      </c>
      <c r="B528" s="3" t="s">
        <v>455</v>
      </c>
      <c r="C528" s="3" t="s">
        <v>63</v>
      </c>
      <c r="D528" s="8">
        <f>D529</f>
        <v>8756800</v>
      </c>
    </row>
    <row r="529" spans="1:4" ht="28.95" customHeight="1" x14ac:dyDescent="0.25">
      <c r="A529" s="7" t="s">
        <v>64</v>
      </c>
      <c r="B529" s="3" t="s">
        <v>455</v>
      </c>
      <c r="C529" s="3" t="s">
        <v>65</v>
      </c>
      <c r="D529" s="8">
        <v>8756800</v>
      </c>
    </row>
    <row r="530" spans="1:4" ht="14.4" customHeight="1" x14ac:dyDescent="0.25">
      <c r="A530" s="7" t="s">
        <v>66</v>
      </c>
      <c r="B530" s="3" t="s">
        <v>455</v>
      </c>
      <c r="C530" s="3" t="s">
        <v>67</v>
      </c>
      <c r="D530" s="8">
        <f>D531</f>
        <v>30000</v>
      </c>
    </row>
    <row r="531" spans="1:4" ht="14.4" customHeight="1" x14ac:dyDescent="0.25">
      <c r="A531" s="7" t="s">
        <v>68</v>
      </c>
      <c r="B531" s="3" t="s">
        <v>455</v>
      </c>
      <c r="C531" s="3" t="s">
        <v>69</v>
      </c>
      <c r="D531" s="8">
        <v>30000</v>
      </c>
    </row>
    <row r="532" spans="1:4" ht="28.95" customHeight="1" x14ac:dyDescent="0.25">
      <c r="A532" s="5" t="s">
        <v>456</v>
      </c>
      <c r="B532" s="1" t="s">
        <v>457</v>
      </c>
      <c r="C532" s="2" t="s">
        <v>0</v>
      </c>
      <c r="D532" s="6">
        <f>D533</f>
        <v>500000</v>
      </c>
    </row>
    <row r="533" spans="1:4" ht="43.35" customHeight="1" x14ac:dyDescent="0.25">
      <c r="A533" s="7" t="s">
        <v>459</v>
      </c>
      <c r="B533" s="3" t="s">
        <v>460</v>
      </c>
      <c r="C533" s="2" t="s">
        <v>0</v>
      </c>
      <c r="D533" s="8">
        <f>D534</f>
        <v>500000</v>
      </c>
    </row>
    <row r="534" spans="1:4" ht="28.95" customHeight="1" x14ac:dyDescent="0.25">
      <c r="A534" s="7" t="s">
        <v>458</v>
      </c>
      <c r="B534" s="3" t="s">
        <v>461</v>
      </c>
      <c r="C534" s="2" t="s">
        <v>0</v>
      </c>
      <c r="D534" s="8">
        <f>D535</f>
        <v>500000</v>
      </c>
    </row>
    <row r="535" spans="1:4" ht="28.95" customHeight="1" x14ac:dyDescent="0.25">
      <c r="A535" s="7" t="s">
        <v>62</v>
      </c>
      <c r="B535" s="3" t="s">
        <v>461</v>
      </c>
      <c r="C535" s="3" t="s">
        <v>63</v>
      </c>
      <c r="D535" s="8">
        <f>D536</f>
        <v>500000</v>
      </c>
    </row>
    <row r="536" spans="1:4" ht="28.95" customHeight="1" x14ac:dyDescent="0.25">
      <c r="A536" s="7" t="s">
        <v>64</v>
      </c>
      <c r="B536" s="3" t="s">
        <v>461</v>
      </c>
      <c r="C536" s="3" t="s">
        <v>65</v>
      </c>
      <c r="D536" s="8">
        <v>500000</v>
      </c>
    </row>
    <row r="537" spans="1:4" ht="28.95" customHeight="1" x14ac:dyDescent="0.25">
      <c r="A537" s="5" t="s">
        <v>462</v>
      </c>
      <c r="B537" s="1" t="s">
        <v>463</v>
      </c>
      <c r="C537" s="2" t="s">
        <v>0</v>
      </c>
      <c r="D537" s="6">
        <f>D538+D566+D581</f>
        <v>319625781</v>
      </c>
    </row>
    <row r="538" spans="1:4" ht="14.4" customHeight="1" x14ac:dyDescent="0.25">
      <c r="A538" s="7" t="s">
        <v>464</v>
      </c>
      <c r="B538" s="3" t="s">
        <v>465</v>
      </c>
      <c r="C538" s="2" t="s">
        <v>0</v>
      </c>
      <c r="D538" s="8">
        <f>D539+D555</f>
        <v>318375781</v>
      </c>
    </row>
    <row r="539" spans="1:4" ht="14.4" customHeight="1" x14ac:dyDescent="0.25">
      <c r="A539" s="7" t="s">
        <v>466</v>
      </c>
      <c r="B539" s="3" t="s">
        <v>467</v>
      </c>
      <c r="C539" s="2" t="s">
        <v>0</v>
      </c>
      <c r="D539" s="8">
        <f>D540+D549</f>
        <v>203534937</v>
      </c>
    </row>
    <row r="540" spans="1:4" ht="14.4" customHeight="1" x14ac:dyDescent="0.25">
      <c r="A540" s="7" t="s">
        <v>468</v>
      </c>
      <c r="B540" s="3" t="s">
        <v>469</v>
      </c>
      <c r="C540" s="2" t="s">
        <v>0</v>
      </c>
      <c r="D540" s="8">
        <f>D541+D543+D546</f>
        <v>25578337</v>
      </c>
    </row>
    <row r="541" spans="1:4" ht="28.95" customHeight="1" x14ac:dyDescent="0.25">
      <c r="A541" s="7" t="s">
        <v>62</v>
      </c>
      <c r="B541" s="3" t="s">
        <v>469</v>
      </c>
      <c r="C541" s="3" t="s">
        <v>63</v>
      </c>
      <c r="D541" s="8">
        <f>D542</f>
        <v>350000</v>
      </c>
    </row>
    <row r="542" spans="1:4" ht="28.95" customHeight="1" x14ac:dyDescent="0.25">
      <c r="A542" s="7" t="s">
        <v>64</v>
      </c>
      <c r="B542" s="3" t="s">
        <v>469</v>
      </c>
      <c r="C542" s="3" t="s">
        <v>65</v>
      </c>
      <c r="D542" s="8">
        <v>350000</v>
      </c>
    </row>
    <row r="543" spans="1:4" ht="14.4" customHeight="1" x14ac:dyDescent="0.25">
      <c r="A543" s="7" t="s">
        <v>113</v>
      </c>
      <c r="B543" s="3" t="s">
        <v>469</v>
      </c>
      <c r="C543" s="3" t="s">
        <v>114</v>
      </c>
      <c r="D543" s="8">
        <f>D544+D545</f>
        <v>3150100</v>
      </c>
    </row>
    <row r="544" spans="1:4" ht="14.4" customHeight="1" x14ac:dyDescent="0.25">
      <c r="A544" s="7" t="s">
        <v>292</v>
      </c>
      <c r="B544" s="3" t="s">
        <v>469</v>
      </c>
      <c r="C544" s="3" t="s">
        <v>293</v>
      </c>
      <c r="D544" s="8">
        <v>170100</v>
      </c>
    </row>
    <row r="545" spans="1:4" ht="28.95" customHeight="1" x14ac:dyDescent="0.25">
      <c r="A545" s="7" t="s">
        <v>115</v>
      </c>
      <c r="B545" s="3" t="s">
        <v>469</v>
      </c>
      <c r="C545" s="3" t="s">
        <v>116</v>
      </c>
      <c r="D545" s="8">
        <v>2980000</v>
      </c>
    </row>
    <row r="546" spans="1:4" ht="14.4" customHeight="1" x14ac:dyDescent="0.25">
      <c r="A546" s="7" t="s">
        <v>66</v>
      </c>
      <c r="B546" s="3" t="s">
        <v>469</v>
      </c>
      <c r="C546" s="3" t="s">
        <v>67</v>
      </c>
      <c r="D546" s="8">
        <f>D547+D548</f>
        <v>22078237</v>
      </c>
    </row>
    <row r="547" spans="1:4" ht="43.35" customHeight="1" x14ac:dyDescent="0.25">
      <c r="A547" s="7" t="s">
        <v>72</v>
      </c>
      <c r="B547" s="3" t="s">
        <v>469</v>
      </c>
      <c r="C547" s="3" t="s">
        <v>73</v>
      </c>
      <c r="D547" s="8">
        <v>292950</v>
      </c>
    </row>
    <row r="548" spans="1:4" ht="14.4" customHeight="1" x14ac:dyDescent="0.25">
      <c r="A548" s="7" t="s">
        <v>74</v>
      </c>
      <c r="B548" s="3" t="s">
        <v>469</v>
      </c>
      <c r="C548" s="3" t="s">
        <v>75</v>
      </c>
      <c r="D548" s="8">
        <v>21785287</v>
      </c>
    </row>
    <row r="549" spans="1:4" ht="14.4" customHeight="1" x14ac:dyDescent="0.25">
      <c r="A549" s="7" t="s">
        <v>470</v>
      </c>
      <c r="B549" s="3" t="s">
        <v>471</v>
      </c>
      <c r="C549" s="2" t="s">
        <v>0</v>
      </c>
      <c r="D549" s="8">
        <f>D550+D553</f>
        <v>177956600</v>
      </c>
    </row>
    <row r="550" spans="1:4" ht="14.4" customHeight="1" x14ac:dyDescent="0.25">
      <c r="A550" s="7" t="s">
        <v>113</v>
      </c>
      <c r="B550" s="3" t="s">
        <v>471</v>
      </c>
      <c r="C550" s="3" t="s">
        <v>114</v>
      </c>
      <c r="D550" s="8">
        <f>D551+D552</f>
        <v>169540100</v>
      </c>
    </row>
    <row r="551" spans="1:4" ht="14.4" customHeight="1" x14ac:dyDescent="0.25">
      <c r="A551" s="7" t="s">
        <v>292</v>
      </c>
      <c r="B551" s="3" t="s">
        <v>471</v>
      </c>
      <c r="C551" s="3" t="s">
        <v>293</v>
      </c>
      <c r="D551" s="8">
        <v>162823400</v>
      </c>
    </row>
    <row r="552" spans="1:4" ht="14.4" customHeight="1" x14ac:dyDescent="0.25">
      <c r="A552" s="7" t="s">
        <v>472</v>
      </c>
      <c r="B552" s="3" t="s">
        <v>471</v>
      </c>
      <c r="C552" s="3" t="s">
        <v>473</v>
      </c>
      <c r="D552" s="8">
        <v>6716700</v>
      </c>
    </row>
    <row r="553" spans="1:4" ht="14.4" customHeight="1" x14ac:dyDescent="0.25">
      <c r="A553" s="7" t="s">
        <v>163</v>
      </c>
      <c r="B553" s="3" t="s">
        <v>471</v>
      </c>
      <c r="C553" s="3" t="s">
        <v>164</v>
      </c>
      <c r="D553" s="8">
        <f>D554</f>
        <v>8416500</v>
      </c>
    </row>
    <row r="554" spans="1:4" ht="14.4" customHeight="1" x14ac:dyDescent="0.25">
      <c r="A554" s="7" t="s">
        <v>474</v>
      </c>
      <c r="B554" s="3" t="s">
        <v>471</v>
      </c>
      <c r="C554" s="3" t="s">
        <v>475</v>
      </c>
      <c r="D554" s="8">
        <v>8416500</v>
      </c>
    </row>
    <row r="555" spans="1:4" ht="28.95" customHeight="1" x14ac:dyDescent="0.25">
      <c r="A555" s="7" t="s">
        <v>476</v>
      </c>
      <c r="B555" s="3" t="s">
        <v>477</v>
      </c>
      <c r="C555" s="2" t="s">
        <v>0</v>
      </c>
      <c r="D555" s="8">
        <f>D556+D563</f>
        <v>114840844</v>
      </c>
    </row>
    <row r="556" spans="1:4" ht="14.4" customHeight="1" x14ac:dyDescent="0.25">
      <c r="A556" s="7" t="s">
        <v>56</v>
      </c>
      <c r="B556" s="3" t="s">
        <v>478</v>
      </c>
      <c r="C556" s="2" t="s">
        <v>0</v>
      </c>
      <c r="D556" s="8">
        <f>D557+D559+D561</f>
        <v>113246950</v>
      </c>
    </row>
    <row r="557" spans="1:4" ht="43.35" customHeight="1" x14ac:dyDescent="0.25">
      <c r="A557" s="7" t="s">
        <v>58</v>
      </c>
      <c r="B557" s="3" t="s">
        <v>478</v>
      </c>
      <c r="C557" s="3" t="s">
        <v>59</v>
      </c>
      <c r="D557" s="8">
        <f>D558</f>
        <v>91896022</v>
      </c>
    </row>
    <row r="558" spans="1:4" ht="14.4" customHeight="1" x14ac:dyDescent="0.25">
      <c r="A558" s="7" t="s">
        <v>60</v>
      </c>
      <c r="B558" s="3" t="s">
        <v>478</v>
      </c>
      <c r="C558" s="3" t="s">
        <v>61</v>
      </c>
      <c r="D558" s="8">
        <v>91896022</v>
      </c>
    </row>
    <row r="559" spans="1:4" ht="28.95" customHeight="1" x14ac:dyDescent="0.25">
      <c r="A559" s="7" t="s">
        <v>62</v>
      </c>
      <c r="B559" s="3" t="s">
        <v>478</v>
      </c>
      <c r="C559" s="3" t="s">
        <v>63</v>
      </c>
      <c r="D559" s="8">
        <f>D560</f>
        <v>21115849</v>
      </c>
    </row>
    <row r="560" spans="1:4" ht="28.95" customHeight="1" x14ac:dyDescent="0.25">
      <c r="A560" s="7" t="s">
        <v>64</v>
      </c>
      <c r="B560" s="3" t="s">
        <v>478</v>
      </c>
      <c r="C560" s="3" t="s">
        <v>65</v>
      </c>
      <c r="D560" s="8">
        <v>21115849</v>
      </c>
    </row>
    <row r="561" spans="1:4" ht="14.4" customHeight="1" x14ac:dyDescent="0.25">
      <c r="A561" s="7" t="s">
        <v>66</v>
      </c>
      <c r="B561" s="3" t="s">
        <v>478</v>
      </c>
      <c r="C561" s="3" t="s">
        <v>67</v>
      </c>
      <c r="D561" s="8">
        <f>D562</f>
        <v>235079</v>
      </c>
    </row>
    <row r="562" spans="1:4" ht="14.4" customHeight="1" x14ac:dyDescent="0.25">
      <c r="A562" s="7" t="s">
        <v>68</v>
      </c>
      <c r="B562" s="3" t="s">
        <v>478</v>
      </c>
      <c r="C562" s="3" t="s">
        <v>69</v>
      </c>
      <c r="D562" s="8">
        <v>235079</v>
      </c>
    </row>
    <row r="563" spans="1:4" ht="14.4" customHeight="1" x14ac:dyDescent="0.25">
      <c r="A563" s="7" t="s">
        <v>468</v>
      </c>
      <c r="B563" s="3" t="s">
        <v>479</v>
      </c>
      <c r="C563" s="2" t="s">
        <v>0</v>
      </c>
      <c r="D563" s="8">
        <f>D564</f>
        <v>1593894</v>
      </c>
    </row>
    <row r="564" spans="1:4" ht="14.4" customHeight="1" x14ac:dyDescent="0.25">
      <c r="A564" s="7" t="s">
        <v>66</v>
      </c>
      <c r="B564" s="3" t="s">
        <v>479</v>
      </c>
      <c r="C564" s="3" t="s">
        <v>67</v>
      </c>
      <c r="D564" s="8">
        <f>D565</f>
        <v>1593894</v>
      </c>
    </row>
    <row r="565" spans="1:4" ht="43.35" customHeight="1" x14ac:dyDescent="0.25">
      <c r="A565" s="7" t="s">
        <v>72</v>
      </c>
      <c r="B565" s="3" t="s">
        <v>479</v>
      </c>
      <c r="C565" s="3" t="s">
        <v>73</v>
      </c>
      <c r="D565" s="8">
        <v>1593894</v>
      </c>
    </row>
    <row r="566" spans="1:4" ht="28.95" customHeight="1" x14ac:dyDescent="0.25">
      <c r="A566" s="7" t="s">
        <v>480</v>
      </c>
      <c r="B566" s="3" t="s">
        <v>481</v>
      </c>
      <c r="C566" s="2" t="s">
        <v>0</v>
      </c>
      <c r="D566" s="8">
        <f>D567+D571+D575</f>
        <v>300000</v>
      </c>
    </row>
    <row r="567" spans="1:4" ht="28.95" customHeight="1" x14ac:dyDescent="0.25">
      <c r="A567" s="7" t="s">
        <v>482</v>
      </c>
      <c r="B567" s="3" t="s">
        <v>483</v>
      </c>
      <c r="C567" s="2" t="s">
        <v>0</v>
      </c>
      <c r="D567" s="8">
        <f>D568</f>
        <v>80000</v>
      </c>
    </row>
    <row r="568" spans="1:4" ht="28.95" customHeight="1" x14ac:dyDescent="0.25">
      <c r="A568" s="7" t="s">
        <v>484</v>
      </c>
      <c r="B568" s="3" t="s">
        <v>485</v>
      </c>
      <c r="C568" s="2" t="s">
        <v>0</v>
      </c>
      <c r="D568" s="8">
        <f>D569</f>
        <v>80000</v>
      </c>
    </row>
    <row r="569" spans="1:4" ht="28.95" customHeight="1" x14ac:dyDescent="0.25">
      <c r="A569" s="7" t="s">
        <v>62</v>
      </c>
      <c r="B569" s="3" t="s">
        <v>485</v>
      </c>
      <c r="C569" s="3" t="s">
        <v>63</v>
      </c>
      <c r="D569" s="8">
        <f>D570</f>
        <v>80000</v>
      </c>
    </row>
    <row r="570" spans="1:4" ht="28.95" customHeight="1" x14ac:dyDescent="0.25">
      <c r="A570" s="7" t="s">
        <v>64</v>
      </c>
      <c r="B570" s="3" t="s">
        <v>485</v>
      </c>
      <c r="C570" s="3" t="s">
        <v>65</v>
      </c>
      <c r="D570" s="8">
        <v>80000</v>
      </c>
    </row>
    <row r="571" spans="1:4" ht="28.95" customHeight="1" x14ac:dyDescent="0.25">
      <c r="A571" s="7" t="s">
        <v>486</v>
      </c>
      <c r="B571" s="3" t="s">
        <v>487</v>
      </c>
      <c r="C571" s="2" t="s">
        <v>0</v>
      </c>
      <c r="D571" s="8">
        <f>D572</f>
        <v>65000</v>
      </c>
    </row>
    <row r="572" spans="1:4" ht="28.95" customHeight="1" x14ac:dyDescent="0.25">
      <c r="A572" s="7" t="s">
        <v>484</v>
      </c>
      <c r="B572" s="3" t="s">
        <v>488</v>
      </c>
      <c r="C572" s="2" t="s">
        <v>0</v>
      </c>
      <c r="D572" s="8">
        <f>D573</f>
        <v>65000</v>
      </c>
    </row>
    <row r="573" spans="1:4" ht="28.95" customHeight="1" x14ac:dyDescent="0.25">
      <c r="A573" s="7" t="s">
        <v>62</v>
      </c>
      <c r="B573" s="3" t="s">
        <v>488</v>
      </c>
      <c r="C573" s="3" t="s">
        <v>63</v>
      </c>
      <c r="D573" s="8">
        <f>D574</f>
        <v>65000</v>
      </c>
    </row>
    <row r="574" spans="1:4" ht="28.95" customHeight="1" x14ac:dyDescent="0.25">
      <c r="A574" s="7" t="s">
        <v>64</v>
      </c>
      <c r="B574" s="3" t="s">
        <v>488</v>
      </c>
      <c r="C574" s="3" t="s">
        <v>65</v>
      </c>
      <c r="D574" s="8">
        <v>65000</v>
      </c>
    </row>
    <row r="575" spans="1:4" ht="14.4" customHeight="1" x14ac:dyDescent="0.25">
      <c r="A575" s="7" t="s">
        <v>489</v>
      </c>
      <c r="B575" s="3" t="s">
        <v>490</v>
      </c>
      <c r="C575" s="2" t="s">
        <v>0</v>
      </c>
      <c r="D575" s="8">
        <f>D576</f>
        <v>155000</v>
      </c>
    </row>
    <row r="576" spans="1:4" ht="28.95" customHeight="1" x14ac:dyDescent="0.25">
      <c r="A576" s="7" t="s">
        <v>484</v>
      </c>
      <c r="B576" s="3" t="s">
        <v>491</v>
      </c>
      <c r="C576" s="2" t="s">
        <v>0</v>
      </c>
      <c r="D576" s="8">
        <f>D577+D579</f>
        <v>155000</v>
      </c>
    </row>
    <row r="577" spans="1:4" ht="28.95" customHeight="1" x14ac:dyDescent="0.25">
      <c r="A577" s="7" t="s">
        <v>62</v>
      </c>
      <c r="B577" s="3" t="s">
        <v>491</v>
      </c>
      <c r="C577" s="3" t="s">
        <v>63</v>
      </c>
      <c r="D577" s="8">
        <f>D578</f>
        <v>5000</v>
      </c>
    </row>
    <row r="578" spans="1:4" ht="28.95" customHeight="1" x14ac:dyDescent="0.25">
      <c r="A578" s="7" t="s">
        <v>64</v>
      </c>
      <c r="B578" s="3" t="s">
        <v>491</v>
      </c>
      <c r="C578" s="3" t="s">
        <v>65</v>
      </c>
      <c r="D578" s="8">
        <v>5000</v>
      </c>
    </row>
    <row r="579" spans="1:4" ht="14.4" customHeight="1" x14ac:dyDescent="0.25">
      <c r="A579" s="7" t="s">
        <v>113</v>
      </c>
      <c r="B579" s="3" t="s">
        <v>491</v>
      </c>
      <c r="C579" s="3" t="s">
        <v>114</v>
      </c>
      <c r="D579" s="8">
        <f>D580</f>
        <v>150000</v>
      </c>
    </row>
    <row r="580" spans="1:4" ht="14.4" customHeight="1" x14ac:dyDescent="0.25">
      <c r="A580" s="7" t="s">
        <v>195</v>
      </c>
      <c r="B580" s="3" t="s">
        <v>491</v>
      </c>
      <c r="C580" s="3" t="s">
        <v>196</v>
      </c>
      <c r="D580" s="8">
        <v>150000</v>
      </c>
    </row>
    <row r="581" spans="1:4" ht="14.4" customHeight="1" x14ac:dyDescent="0.25">
      <c r="A581" s="7" t="s">
        <v>492</v>
      </c>
      <c r="B581" s="3" t="s">
        <v>493</v>
      </c>
      <c r="C581" s="2" t="s">
        <v>0</v>
      </c>
      <c r="D581" s="8">
        <f>D582</f>
        <v>950000</v>
      </c>
    </row>
    <row r="582" spans="1:4" ht="14.4" customHeight="1" x14ac:dyDescent="0.25">
      <c r="A582" s="7" t="s">
        <v>494</v>
      </c>
      <c r="B582" s="3" t="s">
        <v>495</v>
      </c>
      <c r="C582" s="2" t="s">
        <v>0</v>
      </c>
      <c r="D582" s="8">
        <f>D583</f>
        <v>950000</v>
      </c>
    </row>
    <row r="583" spans="1:4" ht="14.4" customHeight="1" x14ac:dyDescent="0.25">
      <c r="A583" s="7" t="s">
        <v>496</v>
      </c>
      <c r="B583" s="3" t="s">
        <v>497</v>
      </c>
      <c r="C583" s="2" t="s">
        <v>0</v>
      </c>
      <c r="D583" s="8">
        <f>D584</f>
        <v>950000</v>
      </c>
    </row>
    <row r="584" spans="1:4" ht="14.4" customHeight="1" x14ac:dyDescent="0.25">
      <c r="A584" s="7" t="s">
        <v>66</v>
      </c>
      <c r="B584" s="3" t="s">
        <v>497</v>
      </c>
      <c r="C584" s="3" t="s">
        <v>67</v>
      </c>
      <c r="D584" s="8">
        <f>D585</f>
        <v>950000</v>
      </c>
    </row>
    <row r="585" spans="1:4" ht="43.35" customHeight="1" x14ac:dyDescent="0.25">
      <c r="A585" s="7" t="s">
        <v>72</v>
      </c>
      <c r="B585" s="3" t="s">
        <v>497</v>
      </c>
      <c r="C585" s="3" t="s">
        <v>73</v>
      </c>
      <c r="D585" s="8">
        <v>950000</v>
      </c>
    </row>
    <row r="586" spans="1:4" ht="28.95" customHeight="1" x14ac:dyDescent="0.25">
      <c r="A586" s="5" t="s">
        <v>498</v>
      </c>
      <c r="B586" s="1" t="s">
        <v>499</v>
      </c>
      <c r="C586" s="2" t="s">
        <v>0</v>
      </c>
      <c r="D586" s="6">
        <f>D587+D592+D597</f>
        <v>238161800</v>
      </c>
    </row>
    <row r="587" spans="1:4" ht="14.4" customHeight="1" x14ac:dyDescent="0.25">
      <c r="A587" s="7" t="s">
        <v>56</v>
      </c>
      <c r="B587" s="3" t="s">
        <v>500</v>
      </c>
      <c r="C587" s="2" t="s">
        <v>0</v>
      </c>
      <c r="D587" s="8">
        <f>D588+D590</f>
        <v>179858600</v>
      </c>
    </row>
    <row r="588" spans="1:4" ht="43.35" customHeight="1" x14ac:dyDescent="0.25">
      <c r="A588" s="7" t="s">
        <v>58</v>
      </c>
      <c r="B588" s="3" t="s">
        <v>500</v>
      </c>
      <c r="C588" s="3" t="s">
        <v>59</v>
      </c>
      <c r="D588" s="8">
        <f>D589</f>
        <v>167434000</v>
      </c>
    </row>
    <row r="589" spans="1:4" ht="14.4" customHeight="1" x14ac:dyDescent="0.25">
      <c r="A589" s="7" t="s">
        <v>60</v>
      </c>
      <c r="B589" s="3" t="s">
        <v>500</v>
      </c>
      <c r="C589" s="3" t="s">
        <v>61</v>
      </c>
      <c r="D589" s="8">
        <v>167434000</v>
      </c>
    </row>
    <row r="590" spans="1:4" ht="28.95" customHeight="1" x14ac:dyDescent="0.25">
      <c r="A590" s="7" t="s">
        <v>62</v>
      </c>
      <c r="B590" s="3" t="s">
        <v>500</v>
      </c>
      <c r="C590" s="3" t="s">
        <v>63</v>
      </c>
      <c r="D590" s="8">
        <f>D591</f>
        <v>12424600</v>
      </c>
    </row>
    <row r="591" spans="1:4" ht="28.95" customHeight="1" x14ac:dyDescent="0.25">
      <c r="A591" s="7" t="s">
        <v>64</v>
      </c>
      <c r="B591" s="3" t="s">
        <v>500</v>
      </c>
      <c r="C591" s="3" t="s">
        <v>65</v>
      </c>
      <c r="D591" s="8">
        <v>12424600</v>
      </c>
    </row>
    <row r="592" spans="1:4" ht="43.35" customHeight="1" x14ac:dyDescent="0.25">
      <c r="A592" s="7" t="s">
        <v>501</v>
      </c>
      <c r="B592" s="3" t="s">
        <v>502</v>
      </c>
      <c r="C592" s="2" t="s">
        <v>0</v>
      </c>
      <c r="D592" s="8">
        <f>D593+D595</f>
        <v>58293200</v>
      </c>
    </row>
    <row r="593" spans="1:4" ht="43.35" customHeight="1" x14ac:dyDescent="0.25">
      <c r="A593" s="7" t="s">
        <v>58</v>
      </c>
      <c r="B593" s="3" t="s">
        <v>502</v>
      </c>
      <c r="C593" s="3" t="s">
        <v>59</v>
      </c>
      <c r="D593" s="8">
        <f>D594</f>
        <v>52225200</v>
      </c>
    </row>
    <row r="594" spans="1:4" ht="14.4" customHeight="1" x14ac:dyDescent="0.25">
      <c r="A594" s="7" t="s">
        <v>134</v>
      </c>
      <c r="B594" s="3" t="s">
        <v>502</v>
      </c>
      <c r="C594" s="3" t="s">
        <v>135</v>
      </c>
      <c r="D594" s="8">
        <v>52225200</v>
      </c>
    </row>
    <row r="595" spans="1:4" ht="28.95" customHeight="1" x14ac:dyDescent="0.25">
      <c r="A595" s="7" t="s">
        <v>62</v>
      </c>
      <c r="B595" s="3" t="s">
        <v>502</v>
      </c>
      <c r="C595" s="3" t="s">
        <v>63</v>
      </c>
      <c r="D595" s="8">
        <f>D596</f>
        <v>6068000</v>
      </c>
    </row>
    <row r="596" spans="1:4" ht="28.95" customHeight="1" x14ac:dyDescent="0.25">
      <c r="A596" s="7" t="s">
        <v>64</v>
      </c>
      <c r="B596" s="3" t="s">
        <v>502</v>
      </c>
      <c r="C596" s="3" t="s">
        <v>65</v>
      </c>
      <c r="D596" s="8">
        <v>6068000</v>
      </c>
    </row>
    <row r="597" spans="1:4" ht="14.4" customHeight="1" x14ac:dyDescent="0.25">
      <c r="A597" s="7" t="s">
        <v>503</v>
      </c>
      <c r="B597" s="3" t="s">
        <v>504</v>
      </c>
      <c r="C597" s="2" t="s">
        <v>0</v>
      </c>
      <c r="D597" s="8">
        <f>D598</f>
        <v>10000</v>
      </c>
    </row>
    <row r="598" spans="1:4" ht="28.95" customHeight="1" x14ac:dyDescent="0.25">
      <c r="A598" s="7" t="s">
        <v>505</v>
      </c>
      <c r="B598" s="3" t="s">
        <v>506</v>
      </c>
      <c r="C598" s="2" t="s">
        <v>0</v>
      </c>
      <c r="D598" s="8">
        <f>D599</f>
        <v>10000</v>
      </c>
    </row>
    <row r="599" spans="1:4" ht="28.95" customHeight="1" x14ac:dyDescent="0.25">
      <c r="A599" s="7" t="s">
        <v>507</v>
      </c>
      <c r="B599" s="3" t="s">
        <v>508</v>
      </c>
      <c r="C599" s="2" t="s">
        <v>0</v>
      </c>
      <c r="D599" s="8">
        <f>D600</f>
        <v>10000</v>
      </c>
    </row>
    <row r="600" spans="1:4" ht="14.4" customHeight="1" x14ac:dyDescent="0.25">
      <c r="A600" s="7" t="s">
        <v>411</v>
      </c>
      <c r="B600" s="3" t="s">
        <v>508</v>
      </c>
      <c r="C600" s="3" t="s">
        <v>412</v>
      </c>
      <c r="D600" s="8">
        <f>D601</f>
        <v>10000</v>
      </c>
    </row>
    <row r="601" spans="1:4" ht="14.4" customHeight="1" x14ac:dyDescent="0.25">
      <c r="A601" s="7" t="s">
        <v>427</v>
      </c>
      <c r="B601" s="3" t="s">
        <v>508</v>
      </c>
      <c r="C601" s="3" t="s">
        <v>428</v>
      </c>
      <c r="D601" s="8">
        <v>10000</v>
      </c>
    </row>
    <row r="602" spans="1:4" ht="28.95" customHeight="1" x14ac:dyDescent="0.25">
      <c r="A602" s="5" t="s">
        <v>509</v>
      </c>
      <c r="B602" s="1" t="s">
        <v>510</v>
      </c>
      <c r="C602" s="2" t="s">
        <v>0</v>
      </c>
      <c r="D602" s="6">
        <f>D603+D655+D685+D696+D715</f>
        <v>633401747.83999991</v>
      </c>
    </row>
    <row r="603" spans="1:4" ht="14.4" customHeight="1" x14ac:dyDescent="0.25">
      <c r="A603" s="7" t="s">
        <v>515</v>
      </c>
      <c r="B603" s="3" t="s">
        <v>516</v>
      </c>
      <c r="C603" s="2" t="s">
        <v>0</v>
      </c>
      <c r="D603" s="8">
        <f>D604+D621+D625+D634+D639+D645</f>
        <v>512070647.83999997</v>
      </c>
    </row>
    <row r="604" spans="1:4" ht="14.4" customHeight="1" x14ac:dyDescent="0.25">
      <c r="A604" s="7" t="s">
        <v>517</v>
      </c>
      <c r="B604" s="3" t="s">
        <v>518</v>
      </c>
      <c r="C604" s="2" t="s">
        <v>0</v>
      </c>
      <c r="D604" s="8">
        <f>D605+D612+D615+D618</f>
        <v>66067973.410000004</v>
      </c>
    </row>
    <row r="605" spans="1:4" ht="14.4" customHeight="1" x14ac:dyDescent="0.25">
      <c r="A605" s="7" t="s">
        <v>56</v>
      </c>
      <c r="B605" s="3" t="s">
        <v>519</v>
      </c>
      <c r="C605" s="2" t="s">
        <v>0</v>
      </c>
      <c r="D605" s="8">
        <f>D606+D608+D610</f>
        <v>26613610.57</v>
      </c>
    </row>
    <row r="606" spans="1:4" ht="43.35" customHeight="1" x14ac:dyDescent="0.25">
      <c r="A606" s="7" t="s">
        <v>58</v>
      </c>
      <c r="B606" s="3" t="s">
        <v>519</v>
      </c>
      <c r="C606" s="3" t="s">
        <v>59</v>
      </c>
      <c r="D606" s="8">
        <f>D607</f>
        <v>20626044.699999999</v>
      </c>
    </row>
    <row r="607" spans="1:4" ht="14.4" customHeight="1" x14ac:dyDescent="0.25">
      <c r="A607" s="7" t="s">
        <v>60</v>
      </c>
      <c r="B607" s="3" t="s">
        <v>519</v>
      </c>
      <c r="C607" s="3" t="s">
        <v>61</v>
      </c>
      <c r="D607" s="8">
        <v>20626044.699999999</v>
      </c>
    </row>
    <row r="608" spans="1:4" ht="28.95" customHeight="1" x14ac:dyDescent="0.25">
      <c r="A608" s="7" t="s">
        <v>62</v>
      </c>
      <c r="B608" s="3" t="s">
        <v>519</v>
      </c>
      <c r="C608" s="3" t="s">
        <v>63</v>
      </c>
      <c r="D608" s="8">
        <f>D609</f>
        <v>5948665.8700000001</v>
      </c>
    </row>
    <row r="609" spans="1:4" ht="28.95" customHeight="1" x14ac:dyDescent="0.25">
      <c r="A609" s="7" t="s">
        <v>64</v>
      </c>
      <c r="B609" s="3" t="s">
        <v>519</v>
      </c>
      <c r="C609" s="3" t="s">
        <v>65</v>
      </c>
      <c r="D609" s="8">
        <v>5948665.8700000001</v>
      </c>
    </row>
    <row r="610" spans="1:4" ht="14.4" customHeight="1" x14ac:dyDescent="0.25">
      <c r="A610" s="7" t="s">
        <v>66</v>
      </c>
      <c r="B610" s="3" t="s">
        <v>519</v>
      </c>
      <c r="C610" s="3" t="s">
        <v>67</v>
      </c>
      <c r="D610" s="8">
        <f>D611</f>
        <v>38900</v>
      </c>
    </row>
    <row r="611" spans="1:4" ht="14.4" customHeight="1" x14ac:dyDescent="0.25">
      <c r="A611" s="7" t="s">
        <v>68</v>
      </c>
      <c r="B611" s="3" t="s">
        <v>519</v>
      </c>
      <c r="C611" s="3" t="s">
        <v>69</v>
      </c>
      <c r="D611" s="8">
        <v>38900</v>
      </c>
    </row>
    <row r="612" spans="1:4" ht="14.4" customHeight="1" x14ac:dyDescent="0.25">
      <c r="A612" s="7" t="s">
        <v>520</v>
      </c>
      <c r="B612" s="3" t="s">
        <v>521</v>
      </c>
      <c r="C612" s="2" t="s">
        <v>0</v>
      </c>
      <c r="D612" s="8">
        <f>D613</f>
        <v>38882662.840000004</v>
      </c>
    </row>
    <row r="613" spans="1:4" ht="28.95" customHeight="1" x14ac:dyDescent="0.25">
      <c r="A613" s="7" t="s">
        <v>12</v>
      </c>
      <c r="B613" s="3" t="s">
        <v>521</v>
      </c>
      <c r="C613" s="3" t="s">
        <v>13</v>
      </c>
      <c r="D613" s="8">
        <f>D614</f>
        <v>38882662.840000004</v>
      </c>
    </row>
    <row r="614" spans="1:4" ht="14.4" customHeight="1" x14ac:dyDescent="0.25">
      <c r="A614" s="7" t="s">
        <v>14</v>
      </c>
      <c r="B614" s="3" t="s">
        <v>521</v>
      </c>
      <c r="C614" s="3" t="s">
        <v>15</v>
      </c>
      <c r="D614" s="8">
        <v>38882662.840000004</v>
      </c>
    </row>
    <row r="615" spans="1:4" ht="14.4" customHeight="1" x14ac:dyDescent="0.25">
      <c r="A615" s="7" t="s">
        <v>522</v>
      </c>
      <c r="B615" s="3" t="s">
        <v>523</v>
      </c>
      <c r="C615" s="2" t="s">
        <v>0</v>
      </c>
      <c r="D615" s="8">
        <f>D616</f>
        <v>287000</v>
      </c>
    </row>
    <row r="616" spans="1:4" ht="14.4" customHeight="1" x14ac:dyDescent="0.25">
      <c r="A616" s="7" t="s">
        <v>163</v>
      </c>
      <c r="B616" s="3" t="s">
        <v>523</v>
      </c>
      <c r="C616" s="3" t="s">
        <v>164</v>
      </c>
      <c r="D616" s="8">
        <f>D617</f>
        <v>287000</v>
      </c>
    </row>
    <row r="617" spans="1:4" ht="14.4" customHeight="1" x14ac:dyDescent="0.25">
      <c r="A617" s="7" t="s">
        <v>265</v>
      </c>
      <c r="B617" s="3" t="s">
        <v>523</v>
      </c>
      <c r="C617" s="3" t="s">
        <v>266</v>
      </c>
      <c r="D617" s="8">
        <v>287000</v>
      </c>
    </row>
    <row r="618" spans="1:4" ht="43.35" customHeight="1" x14ac:dyDescent="0.25">
      <c r="A618" s="7" t="s">
        <v>524</v>
      </c>
      <c r="B618" s="3" t="s">
        <v>525</v>
      </c>
      <c r="C618" s="2" t="s">
        <v>0</v>
      </c>
      <c r="D618" s="8">
        <f>D619</f>
        <v>284700</v>
      </c>
    </row>
    <row r="619" spans="1:4" ht="14.4" customHeight="1" x14ac:dyDescent="0.25">
      <c r="A619" s="7" t="s">
        <v>163</v>
      </c>
      <c r="B619" s="3" t="s">
        <v>525</v>
      </c>
      <c r="C619" s="3" t="s">
        <v>164</v>
      </c>
      <c r="D619" s="8">
        <f>D620</f>
        <v>284700</v>
      </c>
    </row>
    <row r="620" spans="1:4" ht="14.4" customHeight="1" x14ac:dyDescent="0.25">
      <c r="A620" s="7" t="s">
        <v>265</v>
      </c>
      <c r="B620" s="3" t="s">
        <v>525</v>
      </c>
      <c r="C620" s="3" t="s">
        <v>266</v>
      </c>
      <c r="D620" s="8">
        <v>284700</v>
      </c>
    </row>
    <row r="621" spans="1:4" ht="14.4" customHeight="1" x14ac:dyDescent="0.25">
      <c r="A621" s="7" t="s">
        <v>526</v>
      </c>
      <c r="B621" s="3" t="s">
        <v>527</v>
      </c>
      <c r="C621" s="2" t="s">
        <v>0</v>
      </c>
      <c r="D621" s="8">
        <f>D622</f>
        <v>77019411.069999993</v>
      </c>
    </row>
    <row r="622" spans="1:4" ht="14.4" customHeight="1" x14ac:dyDescent="0.25">
      <c r="A622" s="7" t="s">
        <v>528</v>
      </c>
      <c r="B622" s="3" t="s">
        <v>529</v>
      </c>
      <c r="C622" s="2" t="s">
        <v>0</v>
      </c>
      <c r="D622" s="8">
        <f>D623</f>
        <v>77019411.069999993</v>
      </c>
    </row>
    <row r="623" spans="1:4" ht="28.95" customHeight="1" x14ac:dyDescent="0.25">
      <c r="A623" s="7" t="s">
        <v>12</v>
      </c>
      <c r="B623" s="3" t="s">
        <v>529</v>
      </c>
      <c r="C623" s="3" t="s">
        <v>13</v>
      </c>
      <c r="D623" s="8">
        <f>D624</f>
        <v>77019411.069999993</v>
      </c>
    </row>
    <row r="624" spans="1:4" ht="14.4" customHeight="1" x14ac:dyDescent="0.25">
      <c r="A624" s="7" t="s">
        <v>14</v>
      </c>
      <c r="B624" s="3" t="s">
        <v>529</v>
      </c>
      <c r="C624" s="3" t="s">
        <v>15</v>
      </c>
      <c r="D624" s="8">
        <v>77019411.069999993</v>
      </c>
    </row>
    <row r="625" spans="1:4" ht="28.95" customHeight="1" x14ac:dyDescent="0.25">
      <c r="A625" s="7" t="s">
        <v>530</v>
      </c>
      <c r="B625" s="3" t="s">
        <v>531</v>
      </c>
      <c r="C625" s="2" t="s">
        <v>0</v>
      </c>
      <c r="D625" s="8">
        <f>D626+D631</f>
        <v>28642548.219999999</v>
      </c>
    </row>
    <row r="626" spans="1:4" ht="14.4" customHeight="1" x14ac:dyDescent="0.25">
      <c r="A626" s="7" t="s">
        <v>56</v>
      </c>
      <c r="B626" s="3" t="s">
        <v>532</v>
      </c>
      <c r="C626" s="2" t="s">
        <v>0</v>
      </c>
      <c r="D626" s="8">
        <f>D627+D629</f>
        <v>16653739.43</v>
      </c>
    </row>
    <row r="627" spans="1:4" ht="43.35" customHeight="1" x14ac:dyDescent="0.25">
      <c r="A627" s="7" t="s">
        <v>58</v>
      </c>
      <c r="B627" s="3" t="s">
        <v>532</v>
      </c>
      <c r="C627" s="3" t="s">
        <v>59</v>
      </c>
      <c r="D627" s="8">
        <f>D628</f>
        <v>11114538.470000001</v>
      </c>
    </row>
    <row r="628" spans="1:4" ht="14.4" customHeight="1" x14ac:dyDescent="0.25">
      <c r="A628" s="7" t="s">
        <v>60</v>
      </c>
      <c r="B628" s="3" t="s">
        <v>532</v>
      </c>
      <c r="C628" s="3" t="s">
        <v>61</v>
      </c>
      <c r="D628" s="8">
        <v>11114538.470000001</v>
      </c>
    </row>
    <row r="629" spans="1:4" ht="28.95" customHeight="1" x14ac:dyDescent="0.25">
      <c r="A629" s="7" t="s">
        <v>62</v>
      </c>
      <c r="B629" s="3" t="s">
        <v>532</v>
      </c>
      <c r="C629" s="3" t="s">
        <v>63</v>
      </c>
      <c r="D629" s="8">
        <f>D630</f>
        <v>5539200.96</v>
      </c>
    </row>
    <row r="630" spans="1:4" ht="28.95" customHeight="1" x14ac:dyDescent="0.25">
      <c r="A630" s="7" t="s">
        <v>64</v>
      </c>
      <c r="B630" s="3" t="s">
        <v>532</v>
      </c>
      <c r="C630" s="3" t="s">
        <v>65</v>
      </c>
      <c r="D630" s="8">
        <v>5539200.96</v>
      </c>
    </row>
    <row r="631" spans="1:4" ht="14.4" customHeight="1" x14ac:dyDescent="0.25">
      <c r="A631" s="7" t="s">
        <v>533</v>
      </c>
      <c r="B631" s="3" t="s">
        <v>534</v>
      </c>
      <c r="C631" s="2" t="s">
        <v>0</v>
      </c>
      <c r="D631" s="8">
        <f>D632</f>
        <v>11988808.789999999</v>
      </c>
    </row>
    <row r="632" spans="1:4" ht="28.95" customHeight="1" x14ac:dyDescent="0.25">
      <c r="A632" s="7" t="s">
        <v>12</v>
      </c>
      <c r="B632" s="3" t="s">
        <v>534</v>
      </c>
      <c r="C632" s="3" t="s">
        <v>13</v>
      </c>
      <c r="D632" s="8">
        <f>D633</f>
        <v>11988808.789999999</v>
      </c>
    </row>
    <row r="633" spans="1:4" ht="14.4" customHeight="1" x14ac:dyDescent="0.25">
      <c r="A633" s="7" t="s">
        <v>14</v>
      </c>
      <c r="B633" s="3" t="s">
        <v>534</v>
      </c>
      <c r="C633" s="3" t="s">
        <v>15</v>
      </c>
      <c r="D633" s="8">
        <v>11988808.789999999</v>
      </c>
    </row>
    <row r="634" spans="1:4" ht="14.4" customHeight="1" x14ac:dyDescent="0.25">
      <c r="A634" s="7" t="s">
        <v>535</v>
      </c>
      <c r="B634" s="3" t="s">
        <v>536</v>
      </c>
      <c r="C634" s="2" t="s">
        <v>0</v>
      </c>
      <c r="D634" s="8">
        <f>D635</f>
        <v>165360014.56</v>
      </c>
    </row>
    <row r="635" spans="1:4" ht="14.4" customHeight="1" x14ac:dyDescent="0.25">
      <c r="A635" s="7" t="s">
        <v>537</v>
      </c>
      <c r="B635" s="3" t="s">
        <v>538</v>
      </c>
      <c r="C635" s="2" t="s">
        <v>0</v>
      </c>
      <c r="D635" s="8">
        <f>D636</f>
        <v>165360014.56</v>
      </c>
    </row>
    <row r="636" spans="1:4" ht="28.95" customHeight="1" x14ac:dyDescent="0.25">
      <c r="A636" s="7" t="s">
        <v>12</v>
      </c>
      <c r="B636" s="3" t="s">
        <v>538</v>
      </c>
      <c r="C636" s="3" t="s">
        <v>13</v>
      </c>
      <c r="D636" s="8">
        <f>D637+D638</f>
        <v>165360014.56</v>
      </c>
    </row>
    <row r="637" spans="1:4" ht="14.4" customHeight="1" x14ac:dyDescent="0.25">
      <c r="A637" s="7" t="s">
        <v>14</v>
      </c>
      <c r="B637" s="3" t="s">
        <v>538</v>
      </c>
      <c r="C637" s="3" t="s">
        <v>15</v>
      </c>
      <c r="D637" s="8">
        <v>73996557.969999999</v>
      </c>
    </row>
    <row r="638" spans="1:4" ht="14.4" customHeight="1" x14ac:dyDescent="0.25">
      <c r="A638" s="7" t="s">
        <v>20</v>
      </c>
      <c r="B638" s="3" t="s">
        <v>538</v>
      </c>
      <c r="C638" s="3" t="s">
        <v>21</v>
      </c>
      <c r="D638" s="8">
        <v>91363456.590000004</v>
      </c>
    </row>
    <row r="639" spans="1:4" ht="14.4" customHeight="1" x14ac:dyDescent="0.25">
      <c r="A639" s="7" t="s">
        <v>539</v>
      </c>
      <c r="B639" s="3" t="s">
        <v>540</v>
      </c>
      <c r="C639" s="2" t="s">
        <v>0</v>
      </c>
      <c r="D639" s="8">
        <f>D640</f>
        <v>109001400.58</v>
      </c>
    </row>
    <row r="640" spans="1:4" ht="14.4" customHeight="1" x14ac:dyDescent="0.25">
      <c r="A640" s="7" t="s">
        <v>541</v>
      </c>
      <c r="B640" s="3" t="s">
        <v>542</v>
      </c>
      <c r="C640" s="2" t="s">
        <v>0</v>
      </c>
      <c r="D640" s="8">
        <f>D641+D643</f>
        <v>109001400.58</v>
      </c>
    </row>
    <row r="641" spans="1:4" ht="14.4" customHeight="1" x14ac:dyDescent="0.25">
      <c r="A641" s="7" t="s">
        <v>113</v>
      </c>
      <c r="B641" s="3" t="s">
        <v>542</v>
      </c>
      <c r="C641" s="3" t="s">
        <v>114</v>
      </c>
      <c r="D641" s="8">
        <f>D642</f>
        <v>2487797</v>
      </c>
    </row>
    <row r="642" spans="1:4" ht="28.95" customHeight="1" x14ac:dyDescent="0.25">
      <c r="A642" s="7" t="s">
        <v>115</v>
      </c>
      <c r="B642" s="3" t="s">
        <v>542</v>
      </c>
      <c r="C642" s="3" t="s">
        <v>116</v>
      </c>
      <c r="D642" s="8">
        <v>2487797</v>
      </c>
    </row>
    <row r="643" spans="1:4" ht="28.95" customHeight="1" x14ac:dyDescent="0.25">
      <c r="A643" s="7" t="s">
        <v>12</v>
      </c>
      <c r="B643" s="3" t="s">
        <v>542</v>
      </c>
      <c r="C643" s="3" t="s">
        <v>13</v>
      </c>
      <c r="D643" s="8">
        <f>D644</f>
        <v>106513603.58</v>
      </c>
    </row>
    <row r="644" spans="1:4" ht="14.4" customHeight="1" x14ac:dyDescent="0.25">
      <c r="A644" s="7" t="s">
        <v>14</v>
      </c>
      <c r="B644" s="3" t="s">
        <v>542</v>
      </c>
      <c r="C644" s="3" t="s">
        <v>15</v>
      </c>
      <c r="D644" s="8">
        <v>106513603.58</v>
      </c>
    </row>
    <row r="645" spans="1:4" ht="72.599999999999994" customHeight="1" x14ac:dyDescent="0.25">
      <c r="A645" s="7" t="s">
        <v>543</v>
      </c>
      <c r="B645" s="3" t="s">
        <v>544</v>
      </c>
      <c r="C645" s="2" t="s">
        <v>0</v>
      </c>
      <c r="D645" s="8">
        <f>D646+D649+D652</f>
        <v>65979300</v>
      </c>
    </row>
    <row r="646" spans="1:4" ht="28.95" customHeight="1" x14ac:dyDescent="0.25">
      <c r="A646" s="7" t="s">
        <v>545</v>
      </c>
      <c r="B646" s="3" t="s">
        <v>546</v>
      </c>
      <c r="C646" s="2" t="s">
        <v>0</v>
      </c>
      <c r="D646" s="8">
        <f>D647</f>
        <v>3528000</v>
      </c>
    </row>
    <row r="647" spans="1:4" ht="14.4" customHeight="1" x14ac:dyDescent="0.25">
      <c r="A647" s="7" t="s">
        <v>163</v>
      </c>
      <c r="B647" s="3" t="s">
        <v>546</v>
      </c>
      <c r="C647" s="3" t="s">
        <v>164</v>
      </c>
      <c r="D647" s="8">
        <f>D648</f>
        <v>3528000</v>
      </c>
    </row>
    <row r="648" spans="1:4" ht="14.4" customHeight="1" x14ac:dyDescent="0.25">
      <c r="A648" s="7" t="s">
        <v>265</v>
      </c>
      <c r="B648" s="3" t="s">
        <v>546</v>
      </c>
      <c r="C648" s="3" t="s">
        <v>266</v>
      </c>
      <c r="D648" s="8">
        <v>3528000</v>
      </c>
    </row>
    <row r="649" spans="1:4" ht="43.35" customHeight="1" x14ac:dyDescent="0.25">
      <c r="A649" s="7" t="s">
        <v>547</v>
      </c>
      <c r="B649" s="3" t="s">
        <v>548</v>
      </c>
      <c r="C649" s="2" t="s">
        <v>0</v>
      </c>
      <c r="D649" s="8">
        <f>D650</f>
        <v>3572600</v>
      </c>
    </row>
    <row r="650" spans="1:4" ht="14.4" customHeight="1" x14ac:dyDescent="0.25">
      <c r="A650" s="7" t="s">
        <v>411</v>
      </c>
      <c r="B650" s="3" t="s">
        <v>548</v>
      </c>
      <c r="C650" s="3" t="s">
        <v>412</v>
      </c>
      <c r="D650" s="8">
        <f>D651</f>
        <v>3572600</v>
      </c>
    </row>
    <row r="651" spans="1:4" ht="14.4" customHeight="1" x14ac:dyDescent="0.25">
      <c r="A651" s="7" t="s">
        <v>427</v>
      </c>
      <c r="B651" s="3" t="s">
        <v>548</v>
      </c>
      <c r="C651" s="3" t="s">
        <v>428</v>
      </c>
      <c r="D651" s="8">
        <v>3572600</v>
      </c>
    </row>
    <row r="652" spans="1:4" ht="28.95" customHeight="1" x14ac:dyDescent="0.25">
      <c r="A652" s="7" t="s">
        <v>549</v>
      </c>
      <c r="B652" s="3" t="s">
        <v>550</v>
      </c>
      <c r="C652" s="2" t="s">
        <v>0</v>
      </c>
      <c r="D652" s="8">
        <f>D653</f>
        <v>58878700</v>
      </c>
    </row>
    <row r="653" spans="1:4" ht="14.4" customHeight="1" x14ac:dyDescent="0.25">
      <c r="A653" s="7" t="s">
        <v>163</v>
      </c>
      <c r="B653" s="3" t="s">
        <v>550</v>
      </c>
      <c r="C653" s="3" t="s">
        <v>164</v>
      </c>
      <c r="D653" s="8">
        <f>D654</f>
        <v>58878700</v>
      </c>
    </row>
    <row r="654" spans="1:4" ht="14.4" customHeight="1" x14ac:dyDescent="0.25">
      <c r="A654" s="7" t="s">
        <v>265</v>
      </c>
      <c r="B654" s="3" t="s">
        <v>550</v>
      </c>
      <c r="C654" s="3" t="s">
        <v>266</v>
      </c>
      <c r="D654" s="8">
        <v>58878700</v>
      </c>
    </row>
    <row r="655" spans="1:4" ht="28.95" customHeight="1" x14ac:dyDescent="0.25">
      <c r="A655" s="7" t="s">
        <v>551</v>
      </c>
      <c r="B655" s="3" t="s">
        <v>552</v>
      </c>
      <c r="C655" s="2" t="s">
        <v>0</v>
      </c>
      <c r="D655" s="8">
        <f>D656+D663+D679</f>
        <v>43940400</v>
      </c>
    </row>
    <row r="656" spans="1:4" ht="28.95" customHeight="1" x14ac:dyDescent="0.25">
      <c r="A656" s="7" t="s">
        <v>553</v>
      </c>
      <c r="B656" s="3" t="s">
        <v>554</v>
      </c>
      <c r="C656" s="2" t="s">
        <v>0</v>
      </c>
      <c r="D656" s="8">
        <f>D657+D660</f>
        <v>10810000</v>
      </c>
    </row>
    <row r="657" spans="1:4" ht="14.4" customHeight="1" x14ac:dyDescent="0.25">
      <c r="A657" s="7" t="s">
        <v>555</v>
      </c>
      <c r="B657" s="3" t="s">
        <v>556</v>
      </c>
      <c r="C657" s="2" t="s">
        <v>0</v>
      </c>
      <c r="D657" s="8">
        <f>D658</f>
        <v>8110000</v>
      </c>
    </row>
    <row r="658" spans="1:4" ht="28.95" customHeight="1" x14ac:dyDescent="0.25">
      <c r="A658" s="7" t="s">
        <v>12</v>
      </c>
      <c r="B658" s="3" t="s">
        <v>556</v>
      </c>
      <c r="C658" s="3" t="s">
        <v>13</v>
      </c>
      <c r="D658" s="8">
        <f>D659</f>
        <v>8110000</v>
      </c>
    </row>
    <row r="659" spans="1:4" ht="14.4" customHeight="1" x14ac:dyDescent="0.25">
      <c r="A659" s="7" t="s">
        <v>14</v>
      </c>
      <c r="B659" s="3" t="s">
        <v>556</v>
      </c>
      <c r="C659" s="3" t="s">
        <v>15</v>
      </c>
      <c r="D659" s="8">
        <v>8110000</v>
      </c>
    </row>
    <row r="660" spans="1:4" ht="28.95" customHeight="1" x14ac:dyDescent="0.25">
      <c r="A660" s="7" t="s">
        <v>557</v>
      </c>
      <c r="B660" s="3" t="s">
        <v>558</v>
      </c>
      <c r="C660" s="2" t="s">
        <v>0</v>
      </c>
      <c r="D660" s="8">
        <f>D661</f>
        <v>2700000</v>
      </c>
    </row>
    <row r="661" spans="1:4" ht="28.95" customHeight="1" x14ac:dyDescent="0.25">
      <c r="A661" s="7" t="s">
        <v>12</v>
      </c>
      <c r="B661" s="3" t="s">
        <v>558</v>
      </c>
      <c r="C661" s="3" t="s">
        <v>13</v>
      </c>
      <c r="D661" s="8">
        <f>D662</f>
        <v>2700000</v>
      </c>
    </row>
    <row r="662" spans="1:4" ht="28.95" customHeight="1" x14ac:dyDescent="0.25">
      <c r="A662" s="7" t="s">
        <v>338</v>
      </c>
      <c r="B662" s="3" t="s">
        <v>558</v>
      </c>
      <c r="C662" s="3" t="s">
        <v>339</v>
      </c>
      <c r="D662" s="8">
        <v>2700000</v>
      </c>
    </row>
    <row r="663" spans="1:4" ht="28.95" customHeight="1" x14ac:dyDescent="0.25">
      <c r="A663" s="7" t="s">
        <v>559</v>
      </c>
      <c r="B663" s="3" t="s">
        <v>560</v>
      </c>
      <c r="C663" s="2" t="s">
        <v>0</v>
      </c>
      <c r="D663" s="8">
        <f>D664+D667+D673+D676</f>
        <v>2623400</v>
      </c>
    </row>
    <row r="664" spans="1:4" ht="14.4" customHeight="1" x14ac:dyDescent="0.25">
      <c r="A664" s="7" t="s">
        <v>555</v>
      </c>
      <c r="B664" s="3" t="s">
        <v>561</v>
      </c>
      <c r="C664" s="2" t="s">
        <v>0</v>
      </c>
      <c r="D664" s="8">
        <f>D665</f>
        <v>50000</v>
      </c>
    </row>
    <row r="665" spans="1:4" ht="28.95" customHeight="1" x14ac:dyDescent="0.25">
      <c r="A665" s="7" t="s">
        <v>12</v>
      </c>
      <c r="B665" s="3" t="s">
        <v>561</v>
      </c>
      <c r="C665" s="3" t="s">
        <v>13</v>
      </c>
      <c r="D665" s="8">
        <f>D666</f>
        <v>50000</v>
      </c>
    </row>
    <row r="666" spans="1:4" ht="14.4" customHeight="1" x14ac:dyDescent="0.25">
      <c r="A666" s="7" t="s">
        <v>14</v>
      </c>
      <c r="B666" s="3" t="s">
        <v>561</v>
      </c>
      <c r="C666" s="3" t="s">
        <v>15</v>
      </c>
      <c r="D666" s="8">
        <v>50000</v>
      </c>
    </row>
    <row r="667" spans="1:4" ht="28.95" customHeight="1" x14ac:dyDescent="0.25">
      <c r="A667" s="7" t="s">
        <v>562</v>
      </c>
      <c r="B667" s="3" t="s">
        <v>563</v>
      </c>
      <c r="C667" s="2" t="s">
        <v>0</v>
      </c>
      <c r="D667" s="8">
        <f>D668+D671</f>
        <v>1123400</v>
      </c>
    </row>
    <row r="668" spans="1:4" ht="14.4" customHeight="1" x14ac:dyDescent="0.25">
      <c r="A668" s="7" t="s">
        <v>113</v>
      </c>
      <c r="B668" s="3" t="s">
        <v>563</v>
      </c>
      <c r="C668" s="3" t="s">
        <v>114</v>
      </c>
      <c r="D668" s="8">
        <f>D669+D670</f>
        <v>558000</v>
      </c>
    </row>
    <row r="669" spans="1:4" ht="14.4" customHeight="1" x14ac:dyDescent="0.25">
      <c r="A669" s="7" t="s">
        <v>292</v>
      </c>
      <c r="B669" s="3" t="s">
        <v>563</v>
      </c>
      <c r="C669" s="3" t="s">
        <v>293</v>
      </c>
      <c r="D669" s="8">
        <v>210000</v>
      </c>
    </row>
    <row r="670" spans="1:4" ht="14.4" customHeight="1" x14ac:dyDescent="0.25">
      <c r="A670" s="7" t="s">
        <v>189</v>
      </c>
      <c r="B670" s="3" t="s">
        <v>563</v>
      </c>
      <c r="C670" s="3" t="s">
        <v>190</v>
      </c>
      <c r="D670" s="8">
        <v>348000</v>
      </c>
    </row>
    <row r="671" spans="1:4" ht="28.95" customHeight="1" x14ac:dyDescent="0.25">
      <c r="A671" s="7" t="s">
        <v>12</v>
      </c>
      <c r="B671" s="3" t="s">
        <v>563</v>
      </c>
      <c r="C671" s="3" t="s">
        <v>13</v>
      </c>
      <c r="D671" s="8">
        <f>D672</f>
        <v>565400</v>
      </c>
    </row>
    <row r="672" spans="1:4" ht="14.4" customHeight="1" x14ac:dyDescent="0.25">
      <c r="A672" s="7" t="s">
        <v>14</v>
      </c>
      <c r="B672" s="3" t="s">
        <v>563</v>
      </c>
      <c r="C672" s="3" t="s">
        <v>15</v>
      </c>
      <c r="D672" s="8">
        <v>565400</v>
      </c>
    </row>
    <row r="673" spans="1:4" ht="14.4" customHeight="1" x14ac:dyDescent="0.25">
      <c r="A673" s="7" t="s">
        <v>564</v>
      </c>
      <c r="B673" s="3" t="s">
        <v>565</v>
      </c>
      <c r="C673" s="2" t="s">
        <v>0</v>
      </c>
      <c r="D673" s="8">
        <f>D674</f>
        <v>1100000</v>
      </c>
    </row>
    <row r="674" spans="1:4" ht="14.4" customHeight="1" x14ac:dyDescent="0.25">
      <c r="A674" s="7" t="s">
        <v>163</v>
      </c>
      <c r="B674" s="3" t="s">
        <v>565</v>
      </c>
      <c r="C674" s="3" t="s">
        <v>164</v>
      </c>
      <c r="D674" s="8">
        <f>D675</f>
        <v>1100000</v>
      </c>
    </row>
    <row r="675" spans="1:4" ht="14.4" customHeight="1" x14ac:dyDescent="0.25">
      <c r="A675" s="7" t="s">
        <v>350</v>
      </c>
      <c r="B675" s="3" t="s">
        <v>565</v>
      </c>
      <c r="C675" s="3" t="s">
        <v>351</v>
      </c>
      <c r="D675" s="8">
        <v>1100000</v>
      </c>
    </row>
    <row r="676" spans="1:4" ht="28.95" customHeight="1" x14ac:dyDescent="0.25">
      <c r="A676" s="7" t="s">
        <v>566</v>
      </c>
      <c r="B676" s="3" t="s">
        <v>567</v>
      </c>
      <c r="C676" s="2" t="s">
        <v>0</v>
      </c>
      <c r="D676" s="8">
        <f>D677</f>
        <v>350000</v>
      </c>
    </row>
    <row r="677" spans="1:4" ht="14.4" customHeight="1" x14ac:dyDescent="0.25">
      <c r="A677" s="7" t="s">
        <v>163</v>
      </c>
      <c r="B677" s="3" t="s">
        <v>567</v>
      </c>
      <c r="C677" s="3" t="s">
        <v>164</v>
      </c>
      <c r="D677" s="8">
        <f>D678</f>
        <v>350000</v>
      </c>
    </row>
    <row r="678" spans="1:4" ht="14.4" customHeight="1" x14ac:dyDescent="0.25">
      <c r="A678" s="7" t="s">
        <v>350</v>
      </c>
      <c r="B678" s="3" t="s">
        <v>567</v>
      </c>
      <c r="C678" s="3" t="s">
        <v>351</v>
      </c>
      <c r="D678" s="8">
        <v>350000</v>
      </c>
    </row>
    <row r="679" spans="1:4" ht="28.95" customHeight="1" x14ac:dyDescent="0.25">
      <c r="A679" s="7" t="s">
        <v>568</v>
      </c>
      <c r="B679" s="3" t="s">
        <v>569</v>
      </c>
      <c r="C679" s="2" t="s">
        <v>0</v>
      </c>
      <c r="D679" s="8">
        <f>D680</f>
        <v>30507000</v>
      </c>
    </row>
    <row r="680" spans="1:4" ht="14.4" customHeight="1" x14ac:dyDescent="0.25">
      <c r="A680" s="7" t="s">
        <v>132</v>
      </c>
      <c r="B680" s="3" t="s">
        <v>570</v>
      </c>
      <c r="C680" s="2" t="s">
        <v>0</v>
      </c>
      <c r="D680" s="8">
        <f>D681+D683</f>
        <v>30507000</v>
      </c>
    </row>
    <row r="681" spans="1:4" ht="43.35" customHeight="1" x14ac:dyDescent="0.25">
      <c r="A681" s="7" t="s">
        <v>58</v>
      </c>
      <c r="B681" s="3" t="s">
        <v>570</v>
      </c>
      <c r="C681" s="3" t="s">
        <v>59</v>
      </c>
      <c r="D681" s="8">
        <f>D682</f>
        <v>29707000</v>
      </c>
    </row>
    <row r="682" spans="1:4" ht="14.4" customHeight="1" x14ac:dyDescent="0.25">
      <c r="A682" s="7" t="s">
        <v>134</v>
      </c>
      <c r="B682" s="3" t="s">
        <v>570</v>
      </c>
      <c r="C682" s="3" t="s">
        <v>135</v>
      </c>
      <c r="D682" s="8">
        <v>29707000</v>
      </c>
    </row>
    <row r="683" spans="1:4" ht="28.95" customHeight="1" x14ac:dyDescent="0.25">
      <c r="A683" s="7" t="s">
        <v>62</v>
      </c>
      <c r="B683" s="3" t="s">
        <v>570</v>
      </c>
      <c r="C683" s="3" t="s">
        <v>63</v>
      </c>
      <c r="D683" s="8">
        <f>D684</f>
        <v>800000</v>
      </c>
    </row>
    <row r="684" spans="1:4" ht="28.95" customHeight="1" x14ac:dyDescent="0.25">
      <c r="A684" s="7" t="s">
        <v>64</v>
      </c>
      <c r="B684" s="3" t="s">
        <v>570</v>
      </c>
      <c r="C684" s="3" t="s">
        <v>65</v>
      </c>
      <c r="D684" s="8">
        <v>800000</v>
      </c>
    </row>
    <row r="685" spans="1:4" ht="43.35" customHeight="1" x14ac:dyDescent="0.25">
      <c r="A685" s="7" t="s">
        <v>571</v>
      </c>
      <c r="B685" s="3" t="s">
        <v>572</v>
      </c>
      <c r="C685" s="2" t="s">
        <v>0</v>
      </c>
      <c r="D685" s="8">
        <f>D686+D690</f>
        <v>11444000</v>
      </c>
    </row>
    <row r="686" spans="1:4" ht="28.95" customHeight="1" x14ac:dyDescent="0.25">
      <c r="A686" s="7" t="s">
        <v>573</v>
      </c>
      <c r="B686" s="3" t="s">
        <v>574</v>
      </c>
      <c r="C686" s="2" t="s">
        <v>0</v>
      </c>
      <c r="D686" s="8">
        <f>D687</f>
        <v>7792700</v>
      </c>
    </row>
    <row r="687" spans="1:4" ht="28.95" customHeight="1" x14ac:dyDescent="0.25">
      <c r="A687" s="7" t="s">
        <v>575</v>
      </c>
      <c r="B687" s="3" t="s">
        <v>576</v>
      </c>
      <c r="C687" s="2" t="s">
        <v>0</v>
      </c>
      <c r="D687" s="8">
        <f>D688</f>
        <v>7792700</v>
      </c>
    </row>
    <row r="688" spans="1:4" ht="28.95" customHeight="1" x14ac:dyDescent="0.25">
      <c r="A688" s="7" t="s">
        <v>12</v>
      </c>
      <c r="B688" s="3" t="s">
        <v>576</v>
      </c>
      <c r="C688" s="3" t="s">
        <v>13</v>
      </c>
      <c r="D688" s="8">
        <f>D689</f>
        <v>7792700</v>
      </c>
    </row>
    <row r="689" spans="1:4" ht="14.4" customHeight="1" x14ac:dyDescent="0.25">
      <c r="A689" s="7" t="s">
        <v>20</v>
      </c>
      <c r="B689" s="3" t="s">
        <v>576</v>
      </c>
      <c r="C689" s="3" t="s">
        <v>21</v>
      </c>
      <c r="D689" s="8">
        <v>7792700</v>
      </c>
    </row>
    <row r="690" spans="1:4" ht="28.95" customHeight="1" x14ac:dyDescent="0.25">
      <c r="A690" s="7" t="s">
        <v>568</v>
      </c>
      <c r="B690" s="3" t="s">
        <v>577</v>
      </c>
      <c r="C690" s="2" t="s">
        <v>0</v>
      </c>
      <c r="D690" s="8">
        <f>D691</f>
        <v>3651300</v>
      </c>
    </row>
    <row r="691" spans="1:4" ht="14.4" customHeight="1" x14ac:dyDescent="0.25">
      <c r="A691" s="7" t="s">
        <v>132</v>
      </c>
      <c r="B691" s="3" t="s">
        <v>578</v>
      </c>
      <c r="C691" s="2" t="s">
        <v>0</v>
      </c>
      <c r="D691" s="8">
        <f>D692+D694</f>
        <v>3651300</v>
      </c>
    </row>
    <row r="692" spans="1:4" ht="43.35" customHeight="1" x14ac:dyDescent="0.25">
      <c r="A692" s="7" t="s">
        <v>58</v>
      </c>
      <c r="B692" s="3" t="s">
        <v>578</v>
      </c>
      <c r="C692" s="3" t="s">
        <v>59</v>
      </c>
      <c r="D692" s="8">
        <f>D693</f>
        <v>3528701</v>
      </c>
    </row>
    <row r="693" spans="1:4" ht="14.4" customHeight="1" x14ac:dyDescent="0.25">
      <c r="A693" s="7" t="s">
        <v>134</v>
      </c>
      <c r="B693" s="3" t="s">
        <v>578</v>
      </c>
      <c r="C693" s="3" t="s">
        <v>135</v>
      </c>
      <c r="D693" s="8">
        <v>3528701</v>
      </c>
    </row>
    <row r="694" spans="1:4" ht="28.95" customHeight="1" x14ac:dyDescent="0.25">
      <c r="A694" s="7" t="s">
        <v>62</v>
      </c>
      <c r="B694" s="3" t="s">
        <v>578</v>
      </c>
      <c r="C694" s="3" t="s">
        <v>63</v>
      </c>
      <c r="D694" s="8">
        <f>D695</f>
        <v>122599</v>
      </c>
    </row>
    <row r="695" spans="1:4" ht="28.95" customHeight="1" x14ac:dyDescent="0.25">
      <c r="A695" s="7" t="s">
        <v>64</v>
      </c>
      <c r="B695" s="3" t="s">
        <v>578</v>
      </c>
      <c r="C695" s="3" t="s">
        <v>65</v>
      </c>
      <c r="D695" s="8">
        <v>122599</v>
      </c>
    </row>
    <row r="696" spans="1:4" ht="28.95" customHeight="1" x14ac:dyDescent="0.25">
      <c r="A696" s="7" t="s">
        <v>579</v>
      </c>
      <c r="B696" s="3" t="s">
        <v>580</v>
      </c>
      <c r="C696" s="2" t="s">
        <v>0</v>
      </c>
      <c r="D696" s="8">
        <f>D697</f>
        <v>59946700</v>
      </c>
    </row>
    <row r="697" spans="1:4" ht="28.95" customHeight="1" x14ac:dyDescent="0.25">
      <c r="A697" s="7" t="s">
        <v>581</v>
      </c>
      <c r="B697" s="3" t="s">
        <v>582</v>
      </c>
      <c r="C697" s="2" t="s">
        <v>0</v>
      </c>
      <c r="D697" s="8">
        <f>D698+D705+D712</f>
        <v>59946700</v>
      </c>
    </row>
    <row r="698" spans="1:4" ht="14.4" customHeight="1" x14ac:dyDescent="0.25">
      <c r="A698" s="7" t="s">
        <v>132</v>
      </c>
      <c r="B698" s="3" t="s">
        <v>583</v>
      </c>
      <c r="C698" s="2" t="s">
        <v>0</v>
      </c>
      <c r="D698" s="8">
        <f>D699+D701+D703</f>
        <v>8817100</v>
      </c>
    </row>
    <row r="699" spans="1:4" ht="43.35" customHeight="1" x14ac:dyDescent="0.25">
      <c r="A699" s="7" t="s">
        <v>58</v>
      </c>
      <c r="B699" s="3" t="s">
        <v>583</v>
      </c>
      <c r="C699" s="3" t="s">
        <v>59</v>
      </c>
      <c r="D699" s="8">
        <f>D700</f>
        <v>7245400</v>
      </c>
    </row>
    <row r="700" spans="1:4" ht="14.4" customHeight="1" x14ac:dyDescent="0.25">
      <c r="A700" s="7" t="s">
        <v>134</v>
      </c>
      <c r="B700" s="3" t="s">
        <v>583</v>
      </c>
      <c r="C700" s="3" t="s">
        <v>135</v>
      </c>
      <c r="D700" s="8">
        <v>7245400</v>
      </c>
    </row>
    <row r="701" spans="1:4" ht="28.95" customHeight="1" x14ac:dyDescent="0.25">
      <c r="A701" s="7" t="s">
        <v>62</v>
      </c>
      <c r="B701" s="3" t="s">
        <v>583</v>
      </c>
      <c r="C701" s="3" t="s">
        <v>63</v>
      </c>
      <c r="D701" s="8">
        <f>D702</f>
        <v>1547700</v>
      </c>
    </row>
    <row r="702" spans="1:4" ht="28.95" customHeight="1" x14ac:dyDescent="0.25">
      <c r="A702" s="7" t="s">
        <v>64</v>
      </c>
      <c r="B702" s="3" t="s">
        <v>583</v>
      </c>
      <c r="C702" s="3" t="s">
        <v>65</v>
      </c>
      <c r="D702" s="8">
        <v>1547700</v>
      </c>
    </row>
    <row r="703" spans="1:4" ht="14.4" customHeight="1" x14ac:dyDescent="0.25">
      <c r="A703" s="7" t="s">
        <v>66</v>
      </c>
      <c r="B703" s="3" t="s">
        <v>583</v>
      </c>
      <c r="C703" s="3" t="s">
        <v>67</v>
      </c>
      <c r="D703" s="8">
        <f>D704</f>
        <v>24000</v>
      </c>
    </row>
    <row r="704" spans="1:4" ht="14.4" customHeight="1" x14ac:dyDescent="0.25">
      <c r="A704" s="7" t="s">
        <v>68</v>
      </c>
      <c r="B704" s="3" t="s">
        <v>583</v>
      </c>
      <c r="C704" s="3" t="s">
        <v>69</v>
      </c>
      <c r="D704" s="8">
        <v>24000</v>
      </c>
    </row>
    <row r="705" spans="1:4" ht="14.4" customHeight="1" x14ac:dyDescent="0.25">
      <c r="A705" s="7" t="s">
        <v>56</v>
      </c>
      <c r="B705" s="3" t="s">
        <v>584</v>
      </c>
      <c r="C705" s="2" t="s">
        <v>0</v>
      </c>
      <c r="D705" s="8">
        <f>D706+D708+D710</f>
        <v>35808000</v>
      </c>
    </row>
    <row r="706" spans="1:4" ht="43.35" customHeight="1" x14ac:dyDescent="0.25">
      <c r="A706" s="7" t="s">
        <v>58</v>
      </c>
      <c r="B706" s="3" t="s">
        <v>584</v>
      </c>
      <c r="C706" s="3" t="s">
        <v>59</v>
      </c>
      <c r="D706" s="8">
        <f>D707</f>
        <v>28738836</v>
      </c>
    </row>
    <row r="707" spans="1:4" ht="14.4" customHeight="1" x14ac:dyDescent="0.25">
      <c r="A707" s="7" t="s">
        <v>60</v>
      </c>
      <c r="B707" s="3" t="s">
        <v>584</v>
      </c>
      <c r="C707" s="3" t="s">
        <v>61</v>
      </c>
      <c r="D707" s="8">
        <v>28738836</v>
      </c>
    </row>
    <row r="708" spans="1:4" ht="28.95" customHeight="1" x14ac:dyDescent="0.25">
      <c r="A708" s="7" t="s">
        <v>62</v>
      </c>
      <c r="B708" s="3" t="s">
        <v>584</v>
      </c>
      <c r="C708" s="3" t="s">
        <v>63</v>
      </c>
      <c r="D708" s="8">
        <f>D709</f>
        <v>6544764</v>
      </c>
    </row>
    <row r="709" spans="1:4" ht="28.95" customHeight="1" x14ac:dyDescent="0.25">
      <c r="A709" s="7" t="s">
        <v>64</v>
      </c>
      <c r="B709" s="3" t="s">
        <v>584</v>
      </c>
      <c r="C709" s="3" t="s">
        <v>65</v>
      </c>
      <c r="D709" s="8">
        <v>6544764</v>
      </c>
    </row>
    <row r="710" spans="1:4" ht="14.4" customHeight="1" x14ac:dyDescent="0.25">
      <c r="A710" s="7" t="s">
        <v>66</v>
      </c>
      <c r="B710" s="3" t="s">
        <v>584</v>
      </c>
      <c r="C710" s="3" t="s">
        <v>67</v>
      </c>
      <c r="D710" s="8">
        <f>D711</f>
        <v>524400</v>
      </c>
    </row>
    <row r="711" spans="1:4" ht="14.4" customHeight="1" x14ac:dyDescent="0.25">
      <c r="A711" s="7" t="s">
        <v>68</v>
      </c>
      <c r="B711" s="3" t="s">
        <v>584</v>
      </c>
      <c r="C711" s="3" t="s">
        <v>69</v>
      </c>
      <c r="D711" s="8">
        <v>524400</v>
      </c>
    </row>
    <row r="712" spans="1:4" ht="14.4" customHeight="1" x14ac:dyDescent="0.25">
      <c r="A712" s="7" t="s">
        <v>585</v>
      </c>
      <c r="B712" s="3" t="s">
        <v>586</v>
      </c>
      <c r="C712" s="2" t="s">
        <v>0</v>
      </c>
      <c r="D712" s="8">
        <f>D713</f>
        <v>15321600</v>
      </c>
    </row>
    <row r="713" spans="1:4" ht="14.4" customHeight="1" x14ac:dyDescent="0.25">
      <c r="A713" s="7" t="s">
        <v>163</v>
      </c>
      <c r="B713" s="3" t="s">
        <v>586</v>
      </c>
      <c r="C713" s="3" t="s">
        <v>164</v>
      </c>
      <c r="D713" s="8">
        <f>D714</f>
        <v>15321600</v>
      </c>
    </row>
    <row r="714" spans="1:4" ht="14.4" customHeight="1" x14ac:dyDescent="0.25">
      <c r="A714" s="7" t="s">
        <v>165</v>
      </c>
      <c r="B714" s="3" t="s">
        <v>586</v>
      </c>
      <c r="C714" s="3" t="s">
        <v>166</v>
      </c>
      <c r="D714" s="8">
        <v>15321600</v>
      </c>
    </row>
    <row r="715" spans="1:4" ht="14.4" customHeight="1" x14ac:dyDescent="0.25">
      <c r="A715" s="30" t="s">
        <v>1357</v>
      </c>
      <c r="B715" s="29" t="s">
        <v>1356</v>
      </c>
      <c r="C715" s="3"/>
      <c r="D715" s="8">
        <f>D716</f>
        <v>6000000</v>
      </c>
    </row>
    <row r="716" spans="1:4" ht="43.8" customHeight="1" x14ac:dyDescent="0.25">
      <c r="A716" s="7" t="s">
        <v>511</v>
      </c>
      <c r="B716" s="3" t="s">
        <v>512</v>
      </c>
      <c r="C716" s="2" t="s">
        <v>0</v>
      </c>
      <c r="D716" s="8">
        <f>D717</f>
        <v>6000000</v>
      </c>
    </row>
    <row r="717" spans="1:4" ht="30" customHeight="1" x14ac:dyDescent="0.25">
      <c r="A717" s="7" t="s">
        <v>513</v>
      </c>
      <c r="B717" s="3" t="s">
        <v>514</v>
      </c>
      <c r="C717" s="2" t="s">
        <v>0</v>
      </c>
      <c r="D717" s="8">
        <f>D718</f>
        <v>6000000</v>
      </c>
    </row>
    <row r="718" spans="1:4" ht="19.2" customHeight="1" x14ac:dyDescent="0.25">
      <c r="A718" s="7" t="s">
        <v>163</v>
      </c>
      <c r="B718" s="3" t="s">
        <v>514</v>
      </c>
      <c r="C718" s="3" t="s">
        <v>164</v>
      </c>
      <c r="D718" s="8">
        <f>D719</f>
        <v>6000000</v>
      </c>
    </row>
    <row r="719" spans="1:4" ht="16.8" customHeight="1" x14ac:dyDescent="0.25">
      <c r="A719" s="7" t="s">
        <v>350</v>
      </c>
      <c r="B719" s="3" t="s">
        <v>514</v>
      </c>
      <c r="C719" s="3" t="s">
        <v>351</v>
      </c>
      <c r="D719" s="8">
        <v>6000000</v>
      </c>
    </row>
    <row r="720" spans="1:4" ht="28.95" customHeight="1" x14ac:dyDescent="0.25">
      <c r="A720" s="5" t="s">
        <v>587</v>
      </c>
      <c r="B720" s="1" t="s">
        <v>588</v>
      </c>
      <c r="C720" s="2" t="s">
        <v>0</v>
      </c>
      <c r="D720" s="6">
        <f>D721+D728+D737+D749</f>
        <v>83468200</v>
      </c>
    </row>
    <row r="721" spans="1:4" ht="14.4" customHeight="1" x14ac:dyDescent="0.25">
      <c r="A721" s="7" t="s">
        <v>132</v>
      </c>
      <c r="B721" s="3" t="s">
        <v>589</v>
      </c>
      <c r="C721" s="2" t="s">
        <v>0</v>
      </c>
      <c r="D721" s="8">
        <f>D722+D724+D726</f>
        <v>38509600</v>
      </c>
    </row>
    <row r="722" spans="1:4" ht="43.35" customHeight="1" x14ac:dyDescent="0.25">
      <c r="A722" s="7" t="s">
        <v>58</v>
      </c>
      <c r="B722" s="3" t="s">
        <v>589</v>
      </c>
      <c r="C722" s="3" t="s">
        <v>59</v>
      </c>
      <c r="D722" s="8">
        <f>D723</f>
        <v>36116250</v>
      </c>
    </row>
    <row r="723" spans="1:4" ht="14.4" customHeight="1" x14ac:dyDescent="0.25">
      <c r="A723" s="7" t="s">
        <v>134</v>
      </c>
      <c r="B723" s="3" t="s">
        <v>589</v>
      </c>
      <c r="C723" s="3" t="s">
        <v>135</v>
      </c>
      <c r="D723" s="8">
        <v>36116250</v>
      </c>
    </row>
    <row r="724" spans="1:4" ht="28.95" customHeight="1" x14ac:dyDescent="0.25">
      <c r="A724" s="7" t="s">
        <v>62</v>
      </c>
      <c r="B724" s="3" t="s">
        <v>589</v>
      </c>
      <c r="C724" s="3" t="s">
        <v>63</v>
      </c>
      <c r="D724" s="8">
        <f>D725</f>
        <v>2376350</v>
      </c>
    </row>
    <row r="725" spans="1:4" ht="28.95" customHeight="1" x14ac:dyDescent="0.25">
      <c r="A725" s="7" t="s">
        <v>64</v>
      </c>
      <c r="B725" s="3" t="s">
        <v>589</v>
      </c>
      <c r="C725" s="3" t="s">
        <v>65</v>
      </c>
      <c r="D725" s="8">
        <v>2376350</v>
      </c>
    </row>
    <row r="726" spans="1:4" ht="14.4" customHeight="1" x14ac:dyDescent="0.25">
      <c r="A726" s="7" t="s">
        <v>66</v>
      </c>
      <c r="B726" s="3" t="s">
        <v>589</v>
      </c>
      <c r="C726" s="3" t="s">
        <v>67</v>
      </c>
      <c r="D726" s="8">
        <f>D727</f>
        <v>17000</v>
      </c>
    </row>
    <row r="727" spans="1:4" ht="14.4" customHeight="1" x14ac:dyDescent="0.25">
      <c r="A727" s="7" t="s">
        <v>68</v>
      </c>
      <c r="B727" s="3" t="s">
        <v>589</v>
      </c>
      <c r="C727" s="3" t="s">
        <v>69</v>
      </c>
      <c r="D727" s="8">
        <v>17000</v>
      </c>
    </row>
    <row r="728" spans="1:4" ht="28.95" customHeight="1" x14ac:dyDescent="0.25">
      <c r="A728" s="7" t="s">
        <v>590</v>
      </c>
      <c r="B728" s="3" t="s">
        <v>591</v>
      </c>
      <c r="C728" s="2" t="s">
        <v>0</v>
      </c>
      <c r="D728" s="8">
        <f>D729+D733</f>
        <v>4208000</v>
      </c>
    </row>
    <row r="729" spans="1:4" ht="43.35" customHeight="1" x14ac:dyDescent="0.25">
      <c r="A729" s="7" t="s">
        <v>592</v>
      </c>
      <c r="B729" s="3" t="s">
        <v>593</v>
      </c>
      <c r="C729" s="2" t="s">
        <v>0</v>
      </c>
      <c r="D729" s="8">
        <f>D730</f>
        <v>700000</v>
      </c>
    </row>
    <row r="730" spans="1:4" ht="14.4" customHeight="1" x14ac:dyDescent="0.25">
      <c r="A730" s="7" t="s">
        <v>594</v>
      </c>
      <c r="B730" s="3" t="s">
        <v>595</v>
      </c>
      <c r="C730" s="2" t="s">
        <v>0</v>
      </c>
      <c r="D730" s="8">
        <f>D731</f>
        <v>700000</v>
      </c>
    </row>
    <row r="731" spans="1:4" ht="28.95" customHeight="1" x14ac:dyDescent="0.25">
      <c r="A731" s="7" t="s">
        <v>62</v>
      </c>
      <c r="B731" s="3" t="s">
        <v>595</v>
      </c>
      <c r="C731" s="3" t="s">
        <v>63</v>
      </c>
      <c r="D731" s="8">
        <f>D732</f>
        <v>700000</v>
      </c>
    </row>
    <row r="732" spans="1:4" ht="28.95" customHeight="1" x14ac:dyDescent="0.25">
      <c r="A732" s="7" t="s">
        <v>64</v>
      </c>
      <c r="B732" s="3" t="s">
        <v>595</v>
      </c>
      <c r="C732" s="3" t="s">
        <v>65</v>
      </c>
      <c r="D732" s="8">
        <v>700000</v>
      </c>
    </row>
    <row r="733" spans="1:4" ht="28.95" customHeight="1" x14ac:dyDescent="0.25">
      <c r="A733" s="7" t="s">
        <v>596</v>
      </c>
      <c r="B733" s="3" t="s">
        <v>597</v>
      </c>
      <c r="C733" s="2" t="s">
        <v>0</v>
      </c>
      <c r="D733" s="8">
        <f>D734</f>
        <v>3508000</v>
      </c>
    </row>
    <row r="734" spans="1:4" ht="28.95" customHeight="1" x14ac:dyDescent="0.25">
      <c r="A734" s="7" t="s">
        <v>598</v>
      </c>
      <c r="B734" s="3" t="s">
        <v>599</v>
      </c>
      <c r="C734" s="2" t="s">
        <v>0</v>
      </c>
      <c r="D734" s="8">
        <f>D735</f>
        <v>3508000</v>
      </c>
    </row>
    <row r="735" spans="1:4" ht="28.95" customHeight="1" x14ac:dyDescent="0.25">
      <c r="A735" s="7" t="s">
        <v>12</v>
      </c>
      <c r="B735" s="3" t="s">
        <v>599</v>
      </c>
      <c r="C735" s="3" t="s">
        <v>13</v>
      </c>
      <c r="D735" s="8">
        <f>D736</f>
        <v>3508000</v>
      </c>
    </row>
    <row r="736" spans="1:4" ht="14.4" customHeight="1" x14ac:dyDescent="0.25">
      <c r="A736" s="7" t="s">
        <v>14</v>
      </c>
      <c r="B736" s="3" t="s">
        <v>599</v>
      </c>
      <c r="C736" s="3" t="s">
        <v>15</v>
      </c>
      <c r="D736" s="8">
        <v>3508000</v>
      </c>
    </row>
    <row r="737" spans="1:4" ht="28.95" customHeight="1" x14ac:dyDescent="0.25">
      <c r="A737" s="7" t="s">
        <v>600</v>
      </c>
      <c r="B737" s="3" t="s">
        <v>601</v>
      </c>
      <c r="C737" s="2" t="s">
        <v>0</v>
      </c>
      <c r="D737" s="8">
        <f>D738</f>
        <v>40550600</v>
      </c>
    </row>
    <row r="738" spans="1:4" ht="43.35" customHeight="1" x14ac:dyDescent="0.25">
      <c r="A738" s="7" t="s">
        <v>602</v>
      </c>
      <c r="B738" s="3" t="s">
        <v>603</v>
      </c>
      <c r="C738" s="2" t="s">
        <v>0</v>
      </c>
      <c r="D738" s="8">
        <f>D739+D746</f>
        <v>40550600</v>
      </c>
    </row>
    <row r="739" spans="1:4" ht="14.4" customHeight="1" x14ac:dyDescent="0.25">
      <c r="A739" s="7" t="s">
        <v>132</v>
      </c>
      <c r="B739" s="3" t="s">
        <v>604</v>
      </c>
      <c r="C739" s="2" t="s">
        <v>0</v>
      </c>
      <c r="D739" s="8">
        <f>D740+D742+D744</f>
        <v>40469900</v>
      </c>
    </row>
    <row r="740" spans="1:4" ht="43.35" customHeight="1" x14ac:dyDescent="0.25">
      <c r="A740" s="7" t="s">
        <v>58</v>
      </c>
      <c r="B740" s="3" t="s">
        <v>604</v>
      </c>
      <c r="C740" s="3" t="s">
        <v>59</v>
      </c>
      <c r="D740" s="8">
        <f>D741</f>
        <v>36049000</v>
      </c>
    </row>
    <row r="741" spans="1:4" ht="14.4" customHeight="1" x14ac:dyDescent="0.25">
      <c r="A741" s="7" t="s">
        <v>134</v>
      </c>
      <c r="B741" s="3" t="s">
        <v>604</v>
      </c>
      <c r="C741" s="3" t="s">
        <v>135</v>
      </c>
      <c r="D741" s="8">
        <v>36049000</v>
      </c>
    </row>
    <row r="742" spans="1:4" ht="28.95" customHeight="1" x14ac:dyDescent="0.25">
      <c r="A742" s="7" t="s">
        <v>62</v>
      </c>
      <c r="B742" s="3" t="s">
        <v>604</v>
      </c>
      <c r="C742" s="3" t="s">
        <v>63</v>
      </c>
      <c r="D742" s="8">
        <f>D743</f>
        <v>4366900</v>
      </c>
    </row>
    <row r="743" spans="1:4" ht="28.95" customHeight="1" x14ac:dyDescent="0.25">
      <c r="A743" s="7" t="s">
        <v>64</v>
      </c>
      <c r="B743" s="3" t="s">
        <v>604</v>
      </c>
      <c r="C743" s="3" t="s">
        <v>65</v>
      </c>
      <c r="D743" s="8">
        <v>4366900</v>
      </c>
    </row>
    <row r="744" spans="1:4" ht="14.4" customHeight="1" x14ac:dyDescent="0.25">
      <c r="A744" s="7" t="s">
        <v>66</v>
      </c>
      <c r="B744" s="3" t="s">
        <v>604</v>
      </c>
      <c r="C744" s="3" t="s">
        <v>67</v>
      </c>
      <c r="D744" s="8">
        <f>D745</f>
        <v>54000</v>
      </c>
    </row>
    <row r="745" spans="1:4" ht="14.4" customHeight="1" x14ac:dyDescent="0.25">
      <c r="A745" s="7" t="s">
        <v>68</v>
      </c>
      <c r="B745" s="3" t="s">
        <v>604</v>
      </c>
      <c r="C745" s="3" t="s">
        <v>69</v>
      </c>
      <c r="D745" s="8">
        <v>54000</v>
      </c>
    </row>
    <row r="746" spans="1:4" ht="28.95" customHeight="1" x14ac:dyDescent="0.25">
      <c r="A746" s="7" t="s">
        <v>605</v>
      </c>
      <c r="B746" s="3" t="s">
        <v>606</v>
      </c>
      <c r="C746" s="2" t="s">
        <v>0</v>
      </c>
      <c r="D746" s="8">
        <f>D747</f>
        <v>80700</v>
      </c>
    </row>
    <row r="747" spans="1:4" ht="14.4" customHeight="1" x14ac:dyDescent="0.25">
      <c r="A747" s="7" t="s">
        <v>163</v>
      </c>
      <c r="B747" s="3" t="s">
        <v>606</v>
      </c>
      <c r="C747" s="3" t="s">
        <v>164</v>
      </c>
      <c r="D747" s="8">
        <f>D748</f>
        <v>80700</v>
      </c>
    </row>
    <row r="748" spans="1:4" ht="14.4" customHeight="1" x14ac:dyDescent="0.25">
      <c r="A748" s="7" t="s">
        <v>165</v>
      </c>
      <c r="B748" s="3" t="s">
        <v>606</v>
      </c>
      <c r="C748" s="3" t="s">
        <v>166</v>
      </c>
      <c r="D748" s="8">
        <v>80700</v>
      </c>
    </row>
    <row r="749" spans="1:4" ht="28.95" customHeight="1" x14ac:dyDescent="0.25">
      <c r="A749" s="7" t="s">
        <v>607</v>
      </c>
      <c r="B749" s="3" t="s">
        <v>608</v>
      </c>
      <c r="C749" s="2" t="s">
        <v>0</v>
      </c>
      <c r="D749" s="8">
        <f>D750</f>
        <v>200000</v>
      </c>
    </row>
    <row r="750" spans="1:4" ht="28.95" customHeight="1" x14ac:dyDescent="0.25">
      <c r="A750" s="7" t="s">
        <v>609</v>
      </c>
      <c r="B750" s="3" t="s">
        <v>610</v>
      </c>
      <c r="C750" s="2" t="s">
        <v>0</v>
      </c>
      <c r="D750" s="8">
        <f>D751+D754</f>
        <v>200000</v>
      </c>
    </row>
    <row r="751" spans="1:4" ht="14.4" customHeight="1" x14ac:dyDescent="0.25">
      <c r="A751" s="7" t="s">
        <v>611</v>
      </c>
      <c r="B751" s="3" t="s">
        <v>612</v>
      </c>
      <c r="C751" s="2" t="s">
        <v>0</v>
      </c>
      <c r="D751" s="8">
        <f>D752</f>
        <v>100000</v>
      </c>
    </row>
    <row r="752" spans="1:4" ht="14.4" customHeight="1" x14ac:dyDescent="0.25">
      <c r="A752" s="7" t="s">
        <v>66</v>
      </c>
      <c r="B752" s="3" t="s">
        <v>612</v>
      </c>
      <c r="C752" s="3" t="s">
        <v>67</v>
      </c>
      <c r="D752" s="8">
        <f>D753</f>
        <v>100000</v>
      </c>
    </row>
    <row r="753" spans="1:4" ht="43.35" customHeight="1" x14ac:dyDescent="0.25">
      <c r="A753" s="7" t="s">
        <v>72</v>
      </c>
      <c r="B753" s="3" t="s">
        <v>612</v>
      </c>
      <c r="C753" s="3" t="s">
        <v>73</v>
      </c>
      <c r="D753" s="8">
        <v>100000</v>
      </c>
    </row>
    <row r="754" spans="1:4" ht="28.95" customHeight="1" x14ac:dyDescent="0.25">
      <c r="A754" s="7" t="s">
        <v>613</v>
      </c>
      <c r="B754" s="3" t="s">
        <v>614</v>
      </c>
      <c r="C754" s="2" t="s">
        <v>0</v>
      </c>
      <c r="D754" s="8">
        <f>D755</f>
        <v>100000</v>
      </c>
    </row>
    <row r="755" spans="1:4" ht="14.4" customHeight="1" x14ac:dyDescent="0.25">
      <c r="A755" s="7" t="s">
        <v>66</v>
      </c>
      <c r="B755" s="3" t="s">
        <v>614</v>
      </c>
      <c r="C755" s="3" t="s">
        <v>67</v>
      </c>
      <c r="D755" s="8">
        <f>D756</f>
        <v>100000</v>
      </c>
    </row>
    <row r="756" spans="1:4" ht="43.35" customHeight="1" x14ac:dyDescent="0.25">
      <c r="A756" s="7" t="s">
        <v>72</v>
      </c>
      <c r="B756" s="3" t="s">
        <v>614</v>
      </c>
      <c r="C756" s="3" t="s">
        <v>73</v>
      </c>
      <c r="D756" s="8">
        <v>100000</v>
      </c>
    </row>
    <row r="757" spans="1:4" ht="28.95" customHeight="1" x14ac:dyDescent="0.25">
      <c r="A757" s="5" t="s">
        <v>615</v>
      </c>
      <c r="B757" s="1" t="s">
        <v>616</v>
      </c>
      <c r="C757" s="2" t="s">
        <v>0</v>
      </c>
      <c r="D757" s="6">
        <f>D758+D763+D795</f>
        <v>920458000</v>
      </c>
    </row>
    <row r="758" spans="1:4" ht="14.4" customHeight="1" x14ac:dyDescent="0.25">
      <c r="A758" s="7" t="s">
        <v>132</v>
      </c>
      <c r="B758" s="3" t="s">
        <v>617</v>
      </c>
      <c r="C758" s="2" t="s">
        <v>0</v>
      </c>
      <c r="D758" s="8">
        <f>D759+D761</f>
        <v>25978800</v>
      </c>
    </row>
    <row r="759" spans="1:4" ht="43.35" customHeight="1" x14ac:dyDescent="0.25">
      <c r="A759" s="7" t="s">
        <v>58</v>
      </c>
      <c r="B759" s="3" t="s">
        <v>617</v>
      </c>
      <c r="C759" s="3" t="s">
        <v>59</v>
      </c>
      <c r="D759" s="8">
        <f>D760</f>
        <v>25325200</v>
      </c>
    </row>
    <row r="760" spans="1:4" ht="14.4" customHeight="1" x14ac:dyDescent="0.25">
      <c r="A760" s="7" t="s">
        <v>134</v>
      </c>
      <c r="B760" s="3" t="s">
        <v>617</v>
      </c>
      <c r="C760" s="3" t="s">
        <v>135</v>
      </c>
      <c r="D760" s="8">
        <v>25325200</v>
      </c>
    </row>
    <row r="761" spans="1:4" ht="28.95" customHeight="1" x14ac:dyDescent="0.25">
      <c r="A761" s="7" t="s">
        <v>62</v>
      </c>
      <c r="B761" s="3" t="s">
        <v>617</v>
      </c>
      <c r="C761" s="3" t="s">
        <v>63</v>
      </c>
      <c r="D761" s="8">
        <f>D762</f>
        <v>653600</v>
      </c>
    </row>
    <row r="762" spans="1:4" ht="28.95" customHeight="1" x14ac:dyDescent="0.25">
      <c r="A762" s="7" t="s">
        <v>64</v>
      </c>
      <c r="B762" s="3" t="s">
        <v>617</v>
      </c>
      <c r="C762" s="3" t="s">
        <v>65</v>
      </c>
      <c r="D762" s="8">
        <v>653600</v>
      </c>
    </row>
    <row r="763" spans="1:4" ht="28.95" customHeight="1" x14ac:dyDescent="0.25">
      <c r="A763" s="7" t="s">
        <v>618</v>
      </c>
      <c r="B763" s="3" t="s">
        <v>619</v>
      </c>
      <c r="C763" s="2" t="s">
        <v>0</v>
      </c>
      <c r="D763" s="8">
        <f>D764+D769+D781+D787+D791</f>
        <v>484245825</v>
      </c>
    </row>
    <row r="764" spans="1:4" ht="43.35" customHeight="1" x14ac:dyDescent="0.25">
      <c r="A764" s="7" t="s">
        <v>620</v>
      </c>
      <c r="B764" s="3" t="s">
        <v>621</v>
      </c>
      <c r="C764" s="2" t="s">
        <v>0</v>
      </c>
      <c r="D764" s="8">
        <f>D765</f>
        <v>29842180</v>
      </c>
    </row>
    <row r="765" spans="1:4" ht="28.95" customHeight="1" x14ac:dyDescent="0.25">
      <c r="A765" s="7" t="s">
        <v>622</v>
      </c>
      <c r="B765" s="3" t="s">
        <v>623</v>
      </c>
      <c r="C765" s="2" t="s">
        <v>0</v>
      </c>
      <c r="D765" s="8">
        <f>D766</f>
        <v>29842180</v>
      </c>
    </row>
    <row r="766" spans="1:4" ht="28.95" customHeight="1" x14ac:dyDescent="0.25">
      <c r="A766" s="7" t="s">
        <v>12</v>
      </c>
      <c r="B766" s="3" t="s">
        <v>623</v>
      </c>
      <c r="C766" s="3" t="s">
        <v>13</v>
      </c>
      <c r="D766" s="8">
        <f>D767+D768</f>
        <v>29842180</v>
      </c>
    </row>
    <row r="767" spans="1:4" ht="14.4" customHeight="1" x14ac:dyDescent="0.25">
      <c r="A767" s="7" t="s">
        <v>14</v>
      </c>
      <c r="B767" s="3" t="s">
        <v>623</v>
      </c>
      <c r="C767" s="3" t="s">
        <v>15</v>
      </c>
      <c r="D767" s="8">
        <v>2160000</v>
      </c>
    </row>
    <row r="768" spans="1:4" ht="14.4" customHeight="1" x14ac:dyDescent="0.25">
      <c r="A768" s="7" t="s">
        <v>20</v>
      </c>
      <c r="B768" s="3" t="s">
        <v>623</v>
      </c>
      <c r="C768" s="3" t="s">
        <v>21</v>
      </c>
      <c r="D768" s="8">
        <v>27682180</v>
      </c>
    </row>
    <row r="769" spans="1:4" ht="28.95" customHeight="1" x14ac:dyDescent="0.25">
      <c r="A769" s="7" t="s">
        <v>624</v>
      </c>
      <c r="B769" s="3" t="s">
        <v>625</v>
      </c>
      <c r="C769" s="2" t="s">
        <v>0</v>
      </c>
      <c r="D769" s="8">
        <f>D770+D778</f>
        <v>102118945</v>
      </c>
    </row>
    <row r="770" spans="1:4" ht="28.95" customHeight="1" x14ac:dyDescent="0.25">
      <c r="A770" s="7" t="s">
        <v>622</v>
      </c>
      <c r="B770" s="3" t="s">
        <v>626</v>
      </c>
      <c r="C770" s="2" t="s">
        <v>0</v>
      </c>
      <c r="D770" s="8">
        <f>D771+D775</f>
        <v>101758945</v>
      </c>
    </row>
    <row r="771" spans="1:4" ht="14.4" customHeight="1" x14ac:dyDescent="0.25">
      <c r="A771" s="7" t="s">
        <v>113</v>
      </c>
      <c r="B771" s="3" t="s">
        <v>626</v>
      </c>
      <c r="C771" s="3" t="s">
        <v>114</v>
      </c>
      <c r="D771" s="8">
        <f>D772+D773+D774</f>
        <v>15865000</v>
      </c>
    </row>
    <row r="772" spans="1:4" ht="28.95" customHeight="1" x14ac:dyDescent="0.25">
      <c r="A772" s="7" t="s">
        <v>115</v>
      </c>
      <c r="B772" s="3" t="s">
        <v>626</v>
      </c>
      <c r="C772" s="3" t="s">
        <v>116</v>
      </c>
      <c r="D772" s="8">
        <v>414000</v>
      </c>
    </row>
    <row r="773" spans="1:4" ht="14.4" customHeight="1" x14ac:dyDescent="0.25">
      <c r="A773" s="7" t="s">
        <v>627</v>
      </c>
      <c r="B773" s="3" t="s">
        <v>626</v>
      </c>
      <c r="C773" s="3" t="s">
        <v>628</v>
      </c>
      <c r="D773" s="8">
        <v>6951000</v>
      </c>
    </row>
    <row r="774" spans="1:4" ht="14.4" customHeight="1" x14ac:dyDescent="0.25">
      <c r="A774" s="7" t="s">
        <v>189</v>
      </c>
      <c r="B774" s="3" t="s">
        <v>626</v>
      </c>
      <c r="C774" s="3" t="s">
        <v>190</v>
      </c>
      <c r="D774" s="8">
        <v>8500000</v>
      </c>
    </row>
    <row r="775" spans="1:4" ht="28.95" customHeight="1" x14ac:dyDescent="0.25">
      <c r="A775" s="7" t="s">
        <v>12</v>
      </c>
      <c r="B775" s="3" t="s">
        <v>626</v>
      </c>
      <c r="C775" s="3" t="s">
        <v>13</v>
      </c>
      <c r="D775" s="8">
        <f>D776+D777</f>
        <v>85893945</v>
      </c>
    </row>
    <row r="776" spans="1:4" ht="14.4" customHeight="1" x14ac:dyDescent="0.25">
      <c r="A776" s="7" t="s">
        <v>14</v>
      </c>
      <c r="B776" s="3" t="s">
        <v>626</v>
      </c>
      <c r="C776" s="3" t="s">
        <v>15</v>
      </c>
      <c r="D776" s="8">
        <v>910000</v>
      </c>
    </row>
    <row r="777" spans="1:4" ht="14.4" customHeight="1" x14ac:dyDescent="0.25">
      <c r="A777" s="7" t="s">
        <v>20</v>
      </c>
      <c r="B777" s="3" t="s">
        <v>626</v>
      </c>
      <c r="C777" s="3" t="s">
        <v>21</v>
      </c>
      <c r="D777" s="8">
        <v>84983945</v>
      </c>
    </row>
    <row r="778" spans="1:4" ht="28.95" customHeight="1" x14ac:dyDescent="0.25">
      <c r="A778" s="7" t="s">
        <v>629</v>
      </c>
      <c r="B778" s="3" t="s">
        <v>630</v>
      </c>
      <c r="C778" s="2" t="s">
        <v>0</v>
      </c>
      <c r="D778" s="8">
        <f>D779</f>
        <v>360000</v>
      </c>
    </row>
    <row r="779" spans="1:4" ht="14.4" customHeight="1" x14ac:dyDescent="0.25">
      <c r="A779" s="7" t="s">
        <v>113</v>
      </c>
      <c r="B779" s="3" t="s">
        <v>630</v>
      </c>
      <c r="C779" s="3" t="s">
        <v>114</v>
      </c>
      <c r="D779" s="8">
        <f>D780</f>
        <v>360000</v>
      </c>
    </row>
    <row r="780" spans="1:4" ht="28.95" customHeight="1" x14ac:dyDescent="0.25">
      <c r="A780" s="7" t="s">
        <v>115</v>
      </c>
      <c r="B780" s="3" t="s">
        <v>630</v>
      </c>
      <c r="C780" s="3" t="s">
        <v>116</v>
      </c>
      <c r="D780" s="8">
        <v>360000</v>
      </c>
    </row>
    <row r="781" spans="1:4" ht="57.6" customHeight="1" x14ac:dyDescent="0.25">
      <c r="A781" s="7" t="s">
        <v>631</v>
      </c>
      <c r="B781" s="3" t="s">
        <v>632</v>
      </c>
      <c r="C781" s="2" t="s">
        <v>0</v>
      </c>
      <c r="D781" s="8">
        <f>D782</f>
        <v>10000000</v>
      </c>
    </row>
    <row r="782" spans="1:4" ht="14.4" customHeight="1" x14ac:dyDescent="0.25">
      <c r="A782" s="7" t="s">
        <v>633</v>
      </c>
      <c r="B782" s="3" t="s">
        <v>634</v>
      </c>
      <c r="C782" s="2" t="s">
        <v>0</v>
      </c>
      <c r="D782" s="8">
        <f>D783+D785</f>
        <v>10000000</v>
      </c>
    </row>
    <row r="783" spans="1:4" ht="28.95" customHeight="1" x14ac:dyDescent="0.25">
      <c r="A783" s="7" t="s">
        <v>12</v>
      </c>
      <c r="B783" s="3" t="s">
        <v>634</v>
      </c>
      <c r="C783" s="3" t="s">
        <v>13</v>
      </c>
      <c r="D783" s="8">
        <f>D784</f>
        <v>6700000</v>
      </c>
    </row>
    <row r="784" spans="1:4" ht="28.95" customHeight="1" x14ac:dyDescent="0.25">
      <c r="A784" s="7" t="s">
        <v>338</v>
      </c>
      <c r="B784" s="3" t="s">
        <v>634</v>
      </c>
      <c r="C784" s="3" t="s">
        <v>339</v>
      </c>
      <c r="D784" s="8">
        <v>6700000</v>
      </c>
    </row>
    <row r="785" spans="1:4" ht="14.4" customHeight="1" x14ac:dyDescent="0.25">
      <c r="A785" s="7" t="s">
        <v>66</v>
      </c>
      <c r="B785" s="3" t="s">
        <v>634</v>
      </c>
      <c r="C785" s="3" t="s">
        <v>67</v>
      </c>
      <c r="D785" s="8">
        <f>D786</f>
        <v>3300000</v>
      </c>
    </row>
    <row r="786" spans="1:4" ht="43.35" customHeight="1" x14ac:dyDescent="0.25">
      <c r="A786" s="7" t="s">
        <v>72</v>
      </c>
      <c r="B786" s="3" t="s">
        <v>634</v>
      </c>
      <c r="C786" s="3" t="s">
        <v>73</v>
      </c>
      <c r="D786" s="8">
        <v>3300000</v>
      </c>
    </row>
    <row r="787" spans="1:4" ht="100.95" customHeight="1" x14ac:dyDescent="0.25">
      <c r="A787" s="7" t="s">
        <v>635</v>
      </c>
      <c r="B787" s="3" t="s">
        <v>636</v>
      </c>
      <c r="C787" s="2" t="s">
        <v>0</v>
      </c>
      <c r="D787" s="8">
        <f>D788</f>
        <v>254800000</v>
      </c>
    </row>
    <row r="788" spans="1:4" ht="28.95" customHeight="1" x14ac:dyDescent="0.25">
      <c r="A788" s="7" t="s">
        <v>637</v>
      </c>
      <c r="B788" s="3" t="s">
        <v>638</v>
      </c>
      <c r="C788" s="2" t="s">
        <v>0</v>
      </c>
      <c r="D788" s="8">
        <f>D789</f>
        <v>254800000</v>
      </c>
    </row>
    <row r="789" spans="1:4" ht="14.4" customHeight="1" x14ac:dyDescent="0.25">
      <c r="A789" s="7" t="s">
        <v>411</v>
      </c>
      <c r="B789" s="3" t="s">
        <v>638</v>
      </c>
      <c r="C789" s="3" t="s">
        <v>412</v>
      </c>
      <c r="D789" s="8">
        <f>D790</f>
        <v>254800000</v>
      </c>
    </row>
    <row r="790" spans="1:4" ht="14.4" customHeight="1" x14ac:dyDescent="0.25">
      <c r="A790" s="7" t="s">
        <v>427</v>
      </c>
      <c r="B790" s="3" t="s">
        <v>638</v>
      </c>
      <c r="C790" s="3" t="s">
        <v>428</v>
      </c>
      <c r="D790" s="8">
        <v>254800000</v>
      </c>
    </row>
    <row r="791" spans="1:4" ht="86.85" customHeight="1" x14ac:dyDescent="0.25">
      <c r="A791" s="7" t="s">
        <v>639</v>
      </c>
      <c r="B791" s="3" t="s">
        <v>640</v>
      </c>
      <c r="C791" s="2" t="s">
        <v>0</v>
      </c>
      <c r="D791" s="8">
        <f>D792</f>
        <v>87484700</v>
      </c>
    </row>
    <row r="792" spans="1:4" ht="14.4" customHeight="1" x14ac:dyDescent="0.25">
      <c r="A792" s="7" t="s">
        <v>217</v>
      </c>
      <c r="B792" s="3" t="s">
        <v>641</v>
      </c>
      <c r="C792" s="2" t="s">
        <v>0</v>
      </c>
      <c r="D792" s="8">
        <f>D793</f>
        <v>87484700</v>
      </c>
    </row>
    <row r="793" spans="1:4" ht="14.4" customHeight="1" x14ac:dyDescent="0.25">
      <c r="A793" s="7" t="s">
        <v>66</v>
      </c>
      <c r="B793" s="3" t="s">
        <v>641</v>
      </c>
      <c r="C793" s="3" t="s">
        <v>67</v>
      </c>
      <c r="D793" s="8">
        <f>D794</f>
        <v>87484700</v>
      </c>
    </row>
    <row r="794" spans="1:4" ht="43.35" customHeight="1" x14ac:dyDescent="0.25">
      <c r="A794" s="7" t="s">
        <v>72</v>
      </c>
      <c r="B794" s="3" t="s">
        <v>641</v>
      </c>
      <c r="C794" s="3" t="s">
        <v>73</v>
      </c>
      <c r="D794" s="8">
        <v>87484700</v>
      </c>
    </row>
    <row r="795" spans="1:4" ht="28.95" customHeight="1" x14ac:dyDescent="0.25">
      <c r="A795" s="7" t="s">
        <v>642</v>
      </c>
      <c r="B795" s="3" t="s">
        <v>643</v>
      </c>
      <c r="C795" s="2" t="s">
        <v>0</v>
      </c>
      <c r="D795" s="8">
        <f>D796+D801+D805</f>
        <v>410233375</v>
      </c>
    </row>
    <row r="796" spans="1:4" ht="43.35" customHeight="1" x14ac:dyDescent="0.25">
      <c r="A796" s="7" t="s">
        <v>644</v>
      </c>
      <c r="B796" s="3" t="s">
        <v>645</v>
      </c>
      <c r="C796" s="2" t="s">
        <v>0</v>
      </c>
      <c r="D796" s="8">
        <f>D797</f>
        <v>393203963</v>
      </c>
    </row>
    <row r="797" spans="1:4" ht="14.4" customHeight="1" x14ac:dyDescent="0.25">
      <c r="A797" s="7" t="s">
        <v>646</v>
      </c>
      <c r="B797" s="3" t="s">
        <v>647</v>
      </c>
      <c r="C797" s="2" t="s">
        <v>0</v>
      </c>
      <c r="D797" s="8">
        <f>D798</f>
        <v>393203963</v>
      </c>
    </row>
    <row r="798" spans="1:4" ht="28.95" customHeight="1" x14ac:dyDescent="0.25">
      <c r="A798" s="7" t="s">
        <v>12</v>
      </c>
      <c r="B798" s="3" t="s">
        <v>647</v>
      </c>
      <c r="C798" s="3" t="s">
        <v>13</v>
      </c>
      <c r="D798" s="8">
        <f>D799+D800</f>
        <v>393203963</v>
      </c>
    </row>
    <row r="799" spans="1:4" ht="14.4" customHeight="1" x14ac:dyDescent="0.25">
      <c r="A799" s="7" t="s">
        <v>14</v>
      </c>
      <c r="B799" s="3" t="s">
        <v>647</v>
      </c>
      <c r="C799" s="3" t="s">
        <v>15</v>
      </c>
      <c r="D799" s="8">
        <v>307622770</v>
      </c>
    </row>
    <row r="800" spans="1:4" ht="14.4" customHeight="1" x14ac:dyDescent="0.25">
      <c r="A800" s="7" t="s">
        <v>20</v>
      </c>
      <c r="B800" s="3" t="s">
        <v>647</v>
      </c>
      <c r="C800" s="3" t="s">
        <v>21</v>
      </c>
      <c r="D800" s="8">
        <v>85581193</v>
      </c>
    </row>
    <row r="801" spans="1:4" ht="43.35" customHeight="1" x14ac:dyDescent="0.25">
      <c r="A801" s="7" t="s">
        <v>648</v>
      </c>
      <c r="B801" s="3" t="s">
        <v>649</v>
      </c>
      <c r="C801" s="2" t="s">
        <v>0</v>
      </c>
      <c r="D801" s="8">
        <f>D802</f>
        <v>10613312</v>
      </c>
    </row>
    <row r="802" spans="1:4" ht="28.95" customHeight="1" x14ac:dyDescent="0.25">
      <c r="A802" s="7" t="s">
        <v>650</v>
      </c>
      <c r="B802" s="3" t="s">
        <v>651</v>
      </c>
      <c r="C802" s="2" t="s">
        <v>0</v>
      </c>
      <c r="D802" s="8">
        <f>D803</f>
        <v>10613312</v>
      </c>
    </row>
    <row r="803" spans="1:4" ht="14.4" customHeight="1" x14ac:dyDescent="0.25">
      <c r="A803" s="7" t="s">
        <v>113</v>
      </c>
      <c r="B803" s="3" t="s">
        <v>651</v>
      </c>
      <c r="C803" s="3" t="s">
        <v>114</v>
      </c>
      <c r="D803" s="8">
        <f>D804</f>
        <v>10613312</v>
      </c>
    </row>
    <row r="804" spans="1:4" ht="14.4" customHeight="1" x14ac:dyDescent="0.25">
      <c r="A804" s="7" t="s">
        <v>627</v>
      </c>
      <c r="B804" s="3" t="s">
        <v>651</v>
      </c>
      <c r="C804" s="3" t="s">
        <v>628</v>
      </c>
      <c r="D804" s="8">
        <v>10613312</v>
      </c>
    </row>
    <row r="805" spans="1:4" ht="43.35" customHeight="1" x14ac:dyDescent="0.25">
      <c r="A805" s="7" t="s">
        <v>652</v>
      </c>
      <c r="B805" s="3" t="s">
        <v>653</v>
      </c>
      <c r="C805" s="2" t="s">
        <v>0</v>
      </c>
      <c r="D805" s="8">
        <f>D806+D809</f>
        <v>6416100</v>
      </c>
    </row>
    <row r="806" spans="1:4" ht="28.95" customHeight="1" x14ac:dyDescent="0.25">
      <c r="A806" s="7" t="s">
        <v>654</v>
      </c>
      <c r="B806" s="3" t="s">
        <v>655</v>
      </c>
      <c r="C806" s="2" t="s">
        <v>0</v>
      </c>
      <c r="D806" s="8">
        <f>D807</f>
        <v>6116100</v>
      </c>
    </row>
    <row r="807" spans="1:4" ht="28.95" customHeight="1" x14ac:dyDescent="0.25">
      <c r="A807" s="7" t="s">
        <v>12</v>
      </c>
      <c r="B807" s="3" t="s">
        <v>655</v>
      </c>
      <c r="C807" s="3" t="s">
        <v>13</v>
      </c>
      <c r="D807" s="8">
        <f>D808</f>
        <v>6116100</v>
      </c>
    </row>
    <row r="808" spans="1:4" ht="14.4" customHeight="1" x14ac:dyDescent="0.25">
      <c r="A808" s="7" t="s">
        <v>14</v>
      </c>
      <c r="B808" s="3" t="s">
        <v>655</v>
      </c>
      <c r="C808" s="3" t="s">
        <v>15</v>
      </c>
      <c r="D808" s="8">
        <v>6116100</v>
      </c>
    </row>
    <row r="809" spans="1:4" ht="43.35" customHeight="1" x14ac:dyDescent="0.25">
      <c r="A809" s="7" t="s">
        <v>656</v>
      </c>
      <c r="B809" s="3" t="s">
        <v>657</v>
      </c>
      <c r="C809" s="2" t="s">
        <v>0</v>
      </c>
      <c r="D809" s="8">
        <f>D810</f>
        <v>300000</v>
      </c>
    </row>
    <row r="810" spans="1:4" ht="28.95" customHeight="1" x14ac:dyDescent="0.25">
      <c r="A810" s="7" t="s">
        <v>12</v>
      </c>
      <c r="B810" s="3" t="s">
        <v>657</v>
      </c>
      <c r="C810" s="3" t="s">
        <v>13</v>
      </c>
      <c r="D810" s="8">
        <f>D811</f>
        <v>300000</v>
      </c>
    </row>
    <row r="811" spans="1:4" ht="14.4" customHeight="1" x14ac:dyDescent="0.25">
      <c r="A811" s="7" t="s">
        <v>14</v>
      </c>
      <c r="B811" s="3" t="s">
        <v>657</v>
      </c>
      <c r="C811" s="3" t="s">
        <v>15</v>
      </c>
      <c r="D811" s="8">
        <v>300000</v>
      </c>
    </row>
    <row r="812" spans="1:4" ht="28.95" customHeight="1" x14ac:dyDescent="0.25">
      <c r="A812" s="5" t="s">
        <v>658</v>
      </c>
      <c r="B812" s="1" t="s">
        <v>659</v>
      </c>
      <c r="C812" s="2" t="s">
        <v>0</v>
      </c>
      <c r="D812" s="6">
        <f>D813+D820+D825+D844+D857+D874</f>
        <v>2330772249.2200003</v>
      </c>
    </row>
    <row r="813" spans="1:4" ht="14.4" customHeight="1" x14ac:dyDescent="0.25">
      <c r="A813" s="7" t="s">
        <v>132</v>
      </c>
      <c r="B813" s="3" t="s">
        <v>660</v>
      </c>
      <c r="C813" s="2" t="s">
        <v>0</v>
      </c>
      <c r="D813" s="8">
        <f>D814+D816+D818</f>
        <v>210438900</v>
      </c>
    </row>
    <row r="814" spans="1:4" ht="43.35" customHeight="1" x14ac:dyDescent="0.25">
      <c r="A814" s="7" t="s">
        <v>58</v>
      </c>
      <c r="B814" s="3" t="s">
        <v>660</v>
      </c>
      <c r="C814" s="3" t="s">
        <v>59</v>
      </c>
      <c r="D814" s="8">
        <f>D815</f>
        <v>187680210</v>
      </c>
    </row>
    <row r="815" spans="1:4" ht="14.4" customHeight="1" x14ac:dyDescent="0.25">
      <c r="A815" s="7" t="s">
        <v>134</v>
      </c>
      <c r="B815" s="3" t="s">
        <v>660</v>
      </c>
      <c r="C815" s="3" t="s">
        <v>135</v>
      </c>
      <c r="D815" s="8">
        <v>187680210</v>
      </c>
    </row>
    <row r="816" spans="1:4" ht="28.95" customHeight="1" x14ac:dyDescent="0.25">
      <c r="A816" s="7" t="s">
        <v>62</v>
      </c>
      <c r="B816" s="3" t="s">
        <v>660</v>
      </c>
      <c r="C816" s="3" t="s">
        <v>63</v>
      </c>
      <c r="D816" s="8">
        <f>D817</f>
        <v>22668690</v>
      </c>
    </row>
    <row r="817" spans="1:4" ht="28.95" customHeight="1" x14ac:dyDescent="0.25">
      <c r="A817" s="7" t="s">
        <v>64</v>
      </c>
      <c r="B817" s="3" t="s">
        <v>660</v>
      </c>
      <c r="C817" s="3" t="s">
        <v>65</v>
      </c>
      <c r="D817" s="8">
        <v>22668690</v>
      </c>
    </row>
    <row r="818" spans="1:4" ht="14.4" customHeight="1" x14ac:dyDescent="0.25">
      <c r="A818" s="7" t="s">
        <v>66</v>
      </c>
      <c r="B818" s="3" t="s">
        <v>660</v>
      </c>
      <c r="C818" s="3" t="s">
        <v>67</v>
      </c>
      <c r="D818" s="8">
        <f>D819</f>
        <v>90000</v>
      </c>
    </row>
    <row r="819" spans="1:4" ht="14.4" customHeight="1" x14ac:dyDescent="0.25">
      <c r="A819" s="7" t="s">
        <v>68</v>
      </c>
      <c r="B819" s="3" t="s">
        <v>660</v>
      </c>
      <c r="C819" s="3" t="s">
        <v>69</v>
      </c>
      <c r="D819" s="8">
        <v>90000</v>
      </c>
    </row>
    <row r="820" spans="1:4" ht="14.4" customHeight="1" x14ac:dyDescent="0.25">
      <c r="A820" s="7" t="s">
        <v>56</v>
      </c>
      <c r="B820" s="3" t="s">
        <v>661</v>
      </c>
      <c r="C820" s="2" t="s">
        <v>0</v>
      </c>
      <c r="D820" s="8">
        <f>D821+D823</f>
        <v>2440000</v>
      </c>
    </row>
    <row r="821" spans="1:4" ht="43.35" customHeight="1" x14ac:dyDescent="0.25">
      <c r="A821" s="7" t="s">
        <v>58</v>
      </c>
      <c r="B821" s="3" t="s">
        <v>661</v>
      </c>
      <c r="C821" s="3" t="s">
        <v>59</v>
      </c>
      <c r="D821" s="8">
        <f>D822</f>
        <v>2384816</v>
      </c>
    </row>
    <row r="822" spans="1:4" ht="14.4" customHeight="1" x14ac:dyDescent="0.25">
      <c r="A822" s="7" t="s">
        <v>60</v>
      </c>
      <c r="B822" s="3" t="s">
        <v>661</v>
      </c>
      <c r="C822" s="3" t="s">
        <v>61</v>
      </c>
      <c r="D822" s="8">
        <v>2384816</v>
      </c>
    </row>
    <row r="823" spans="1:4" ht="28.95" customHeight="1" x14ac:dyDescent="0.25">
      <c r="A823" s="7" t="s">
        <v>62</v>
      </c>
      <c r="B823" s="3" t="s">
        <v>661</v>
      </c>
      <c r="C823" s="3" t="s">
        <v>63</v>
      </c>
      <c r="D823" s="8">
        <f>D824</f>
        <v>55184</v>
      </c>
    </row>
    <row r="824" spans="1:4" ht="28.95" customHeight="1" x14ac:dyDescent="0.25">
      <c r="A824" s="7" t="s">
        <v>64</v>
      </c>
      <c r="B824" s="3" t="s">
        <v>661</v>
      </c>
      <c r="C824" s="3" t="s">
        <v>65</v>
      </c>
      <c r="D824" s="8">
        <v>55184</v>
      </c>
    </row>
    <row r="825" spans="1:4" ht="28.95" customHeight="1" x14ac:dyDescent="0.25">
      <c r="A825" s="7" t="s">
        <v>662</v>
      </c>
      <c r="B825" s="3" t="s">
        <v>663</v>
      </c>
      <c r="C825" s="2" t="s">
        <v>0</v>
      </c>
      <c r="D825" s="8">
        <f>D826+D836+D840</f>
        <v>1901427849.22</v>
      </c>
    </row>
    <row r="826" spans="1:4" ht="28.95" customHeight="1" x14ac:dyDescent="0.25">
      <c r="A826" s="7" t="s">
        <v>664</v>
      </c>
      <c r="B826" s="3" t="s">
        <v>665</v>
      </c>
      <c r="C826" s="2" t="s">
        <v>0</v>
      </c>
      <c r="D826" s="8">
        <f>D827+D830+D833</f>
        <v>1212479850</v>
      </c>
    </row>
    <row r="827" spans="1:4" ht="28.95" customHeight="1" x14ac:dyDescent="0.25">
      <c r="A827" s="7" t="s">
        <v>666</v>
      </c>
      <c r="B827" s="3" t="s">
        <v>667</v>
      </c>
      <c r="C827" s="2" t="s">
        <v>0</v>
      </c>
      <c r="D827" s="8">
        <f>D828</f>
        <v>129091100</v>
      </c>
    </row>
    <row r="828" spans="1:4" ht="14.4" customHeight="1" x14ac:dyDescent="0.25">
      <c r="A828" s="7" t="s">
        <v>66</v>
      </c>
      <c r="B828" s="3" t="s">
        <v>667</v>
      </c>
      <c r="C828" s="3" t="s">
        <v>67</v>
      </c>
      <c r="D828" s="8">
        <f>D829</f>
        <v>129091100</v>
      </c>
    </row>
    <row r="829" spans="1:4" ht="43.35" customHeight="1" x14ac:dyDescent="0.25">
      <c r="A829" s="7" t="s">
        <v>72</v>
      </c>
      <c r="B829" s="3" t="s">
        <v>667</v>
      </c>
      <c r="C829" s="3" t="s">
        <v>73</v>
      </c>
      <c r="D829" s="8">
        <v>129091100</v>
      </c>
    </row>
    <row r="830" spans="1:4" ht="14.4" customHeight="1" x14ac:dyDescent="0.25">
      <c r="A830" s="7" t="s">
        <v>668</v>
      </c>
      <c r="B830" s="3" t="s">
        <v>669</v>
      </c>
      <c r="C830" s="2" t="s">
        <v>0</v>
      </c>
      <c r="D830" s="8">
        <f>D831</f>
        <v>243388750</v>
      </c>
    </row>
    <row r="831" spans="1:4" ht="14.4" customHeight="1" x14ac:dyDescent="0.25">
      <c r="A831" s="7" t="s">
        <v>411</v>
      </c>
      <c r="B831" s="3" t="s">
        <v>669</v>
      </c>
      <c r="C831" s="3" t="s">
        <v>412</v>
      </c>
      <c r="D831" s="8">
        <f>D832</f>
        <v>243388750</v>
      </c>
    </row>
    <row r="832" spans="1:4" ht="14.4" customHeight="1" x14ac:dyDescent="0.25">
      <c r="A832" s="7" t="s">
        <v>419</v>
      </c>
      <c r="B832" s="3" t="s">
        <v>669</v>
      </c>
      <c r="C832" s="3" t="s">
        <v>420</v>
      </c>
      <c r="D832" s="8">
        <v>243388750</v>
      </c>
    </row>
    <row r="833" spans="1:4" ht="28.95" customHeight="1" x14ac:dyDescent="0.25">
      <c r="A833" s="7" t="s">
        <v>670</v>
      </c>
      <c r="B833" s="3" t="s">
        <v>671</v>
      </c>
      <c r="C833" s="2" t="s">
        <v>0</v>
      </c>
      <c r="D833" s="8">
        <f>D834</f>
        <v>840000000</v>
      </c>
    </row>
    <row r="834" spans="1:4" ht="14.4" customHeight="1" x14ac:dyDescent="0.25">
      <c r="A834" s="7" t="s">
        <v>411</v>
      </c>
      <c r="B834" s="3" t="s">
        <v>671</v>
      </c>
      <c r="C834" s="3" t="s">
        <v>412</v>
      </c>
      <c r="D834" s="8">
        <f>D835</f>
        <v>840000000</v>
      </c>
    </row>
    <row r="835" spans="1:4" ht="14.4" customHeight="1" x14ac:dyDescent="0.25">
      <c r="A835" s="7" t="s">
        <v>419</v>
      </c>
      <c r="B835" s="3" t="s">
        <v>671</v>
      </c>
      <c r="C835" s="3" t="s">
        <v>420</v>
      </c>
      <c r="D835" s="8">
        <v>840000000</v>
      </c>
    </row>
    <row r="836" spans="1:4" ht="43.35" customHeight="1" x14ac:dyDescent="0.25">
      <c r="A836" s="7" t="s">
        <v>672</v>
      </c>
      <c r="B836" s="3" t="s">
        <v>673</v>
      </c>
      <c r="C836" s="2" t="s">
        <v>0</v>
      </c>
      <c r="D836" s="8">
        <f>D837</f>
        <v>644329799.22000003</v>
      </c>
    </row>
    <row r="837" spans="1:4" ht="28.95" customHeight="1" x14ac:dyDescent="0.25">
      <c r="A837" s="7" t="s">
        <v>666</v>
      </c>
      <c r="B837" s="3" t="s">
        <v>674</v>
      </c>
      <c r="C837" s="2" t="s">
        <v>0</v>
      </c>
      <c r="D837" s="8">
        <f>D838</f>
        <v>644329799.22000003</v>
      </c>
    </row>
    <row r="838" spans="1:4" ht="14.4" customHeight="1" x14ac:dyDescent="0.25">
      <c r="A838" s="7" t="s">
        <v>66</v>
      </c>
      <c r="B838" s="3" t="s">
        <v>674</v>
      </c>
      <c r="C838" s="3" t="s">
        <v>67</v>
      </c>
      <c r="D838" s="8">
        <f>D839</f>
        <v>644329799.22000003</v>
      </c>
    </row>
    <row r="839" spans="1:4" ht="43.35" customHeight="1" x14ac:dyDescent="0.25">
      <c r="A839" s="7" t="s">
        <v>72</v>
      </c>
      <c r="B839" s="3" t="s">
        <v>674</v>
      </c>
      <c r="C839" s="3" t="s">
        <v>73</v>
      </c>
      <c r="D839" s="8">
        <v>644329799.22000003</v>
      </c>
    </row>
    <row r="840" spans="1:4" ht="28.95" customHeight="1" x14ac:dyDescent="0.25">
      <c r="A840" s="7" t="s">
        <v>675</v>
      </c>
      <c r="B840" s="3" t="s">
        <v>676</v>
      </c>
      <c r="C840" s="2" t="s">
        <v>0</v>
      </c>
      <c r="D840" s="8">
        <f>D841</f>
        <v>44618200</v>
      </c>
    </row>
    <row r="841" spans="1:4" ht="28.95" customHeight="1" x14ac:dyDescent="0.25">
      <c r="A841" s="7" t="s">
        <v>666</v>
      </c>
      <c r="B841" s="3" t="s">
        <v>677</v>
      </c>
      <c r="C841" s="2" t="s">
        <v>0</v>
      </c>
      <c r="D841" s="8">
        <f>D842</f>
        <v>44618200</v>
      </c>
    </row>
    <row r="842" spans="1:4" ht="28.95" customHeight="1" x14ac:dyDescent="0.25">
      <c r="A842" s="7" t="s">
        <v>12</v>
      </c>
      <c r="B842" s="3" t="s">
        <v>677</v>
      </c>
      <c r="C842" s="3" t="s">
        <v>13</v>
      </c>
      <c r="D842" s="8">
        <f>D843</f>
        <v>44618200</v>
      </c>
    </row>
    <row r="843" spans="1:4" ht="14.4" customHeight="1" x14ac:dyDescent="0.25">
      <c r="A843" s="7" t="s">
        <v>20</v>
      </c>
      <c r="B843" s="3" t="s">
        <v>677</v>
      </c>
      <c r="C843" s="3" t="s">
        <v>21</v>
      </c>
      <c r="D843" s="8">
        <v>44618200</v>
      </c>
    </row>
    <row r="844" spans="1:4" ht="28.95" customHeight="1" x14ac:dyDescent="0.25">
      <c r="A844" s="7" t="s">
        <v>678</v>
      </c>
      <c r="B844" s="3" t="s">
        <v>679</v>
      </c>
      <c r="C844" s="2" t="s">
        <v>0</v>
      </c>
      <c r="D844" s="8">
        <f>D845</f>
        <v>26119800</v>
      </c>
    </row>
    <row r="845" spans="1:4" ht="28.95" customHeight="1" x14ac:dyDescent="0.25">
      <c r="A845" s="7" t="s">
        <v>680</v>
      </c>
      <c r="B845" s="3" t="s">
        <v>681</v>
      </c>
      <c r="C845" s="2" t="s">
        <v>0</v>
      </c>
      <c r="D845" s="8">
        <f>D846+D849+D854</f>
        <v>26119800</v>
      </c>
    </row>
    <row r="846" spans="1:4" ht="28.95" customHeight="1" x14ac:dyDescent="0.25">
      <c r="A846" s="7" t="s">
        <v>682</v>
      </c>
      <c r="B846" s="3" t="s">
        <v>683</v>
      </c>
      <c r="C846" s="2" t="s">
        <v>0</v>
      </c>
      <c r="D846" s="8">
        <f>D847</f>
        <v>1000000</v>
      </c>
    </row>
    <row r="847" spans="1:4" ht="28.95" customHeight="1" x14ac:dyDescent="0.25">
      <c r="A847" s="7" t="s">
        <v>62</v>
      </c>
      <c r="B847" s="3" t="s">
        <v>683</v>
      </c>
      <c r="C847" s="3" t="s">
        <v>63</v>
      </c>
      <c r="D847" s="8">
        <f>D848</f>
        <v>1000000</v>
      </c>
    </row>
    <row r="848" spans="1:4" ht="28.95" customHeight="1" x14ac:dyDescent="0.25">
      <c r="A848" s="7" t="s">
        <v>64</v>
      </c>
      <c r="B848" s="3" t="s">
        <v>683</v>
      </c>
      <c r="C848" s="3" t="s">
        <v>65</v>
      </c>
      <c r="D848" s="8">
        <v>1000000</v>
      </c>
    </row>
    <row r="849" spans="1:4" ht="28.95" customHeight="1" x14ac:dyDescent="0.25">
      <c r="A849" s="7" t="s">
        <v>684</v>
      </c>
      <c r="B849" s="3" t="s">
        <v>685</v>
      </c>
      <c r="C849" s="2" t="s">
        <v>0</v>
      </c>
      <c r="D849" s="8">
        <f>D850+D852</f>
        <v>24801800</v>
      </c>
    </row>
    <row r="850" spans="1:4" ht="28.95" customHeight="1" x14ac:dyDescent="0.25">
      <c r="A850" s="7" t="s">
        <v>62</v>
      </c>
      <c r="B850" s="3" t="s">
        <v>685</v>
      </c>
      <c r="C850" s="3" t="s">
        <v>63</v>
      </c>
      <c r="D850" s="8">
        <f>D851</f>
        <v>300000</v>
      </c>
    </row>
    <row r="851" spans="1:4" ht="28.95" customHeight="1" x14ac:dyDescent="0.25">
      <c r="A851" s="7" t="s">
        <v>64</v>
      </c>
      <c r="B851" s="3" t="s">
        <v>685</v>
      </c>
      <c r="C851" s="3" t="s">
        <v>65</v>
      </c>
      <c r="D851" s="8">
        <v>300000</v>
      </c>
    </row>
    <row r="852" spans="1:4" ht="28.95" customHeight="1" x14ac:dyDescent="0.25">
      <c r="A852" s="7" t="s">
        <v>12</v>
      </c>
      <c r="B852" s="3" t="s">
        <v>685</v>
      </c>
      <c r="C852" s="3" t="s">
        <v>13</v>
      </c>
      <c r="D852" s="8">
        <f>D853</f>
        <v>24501800</v>
      </c>
    </row>
    <row r="853" spans="1:4" ht="14.4" customHeight="1" x14ac:dyDescent="0.25">
      <c r="A853" s="7" t="s">
        <v>14</v>
      </c>
      <c r="B853" s="3" t="s">
        <v>685</v>
      </c>
      <c r="C853" s="3" t="s">
        <v>15</v>
      </c>
      <c r="D853" s="8">
        <v>24501800</v>
      </c>
    </row>
    <row r="854" spans="1:4" ht="28.95" customHeight="1" x14ac:dyDescent="0.25">
      <c r="A854" s="7" t="s">
        <v>686</v>
      </c>
      <c r="B854" s="3" t="s">
        <v>687</v>
      </c>
      <c r="C854" s="2" t="s">
        <v>0</v>
      </c>
      <c r="D854" s="8">
        <f>D855</f>
        <v>318000</v>
      </c>
    </row>
    <row r="855" spans="1:4" ht="28.95" customHeight="1" x14ac:dyDescent="0.25">
      <c r="A855" s="7" t="s">
        <v>62</v>
      </c>
      <c r="B855" s="3" t="s">
        <v>687</v>
      </c>
      <c r="C855" s="3" t="s">
        <v>63</v>
      </c>
      <c r="D855" s="8">
        <f>D856</f>
        <v>318000</v>
      </c>
    </row>
    <row r="856" spans="1:4" ht="28.95" customHeight="1" x14ac:dyDescent="0.25">
      <c r="A856" s="7" t="s">
        <v>64</v>
      </c>
      <c r="B856" s="3" t="s">
        <v>687</v>
      </c>
      <c r="C856" s="3" t="s">
        <v>65</v>
      </c>
      <c r="D856" s="8">
        <v>318000</v>
      </c>
    </row>
    <row r="857" spans="1:4" ht="28.95" customHeight="1" x14ac:dyDescent="0.25">
      <c r="A857" s="7" t="s">
        <v>688</v>
      </c>
      <c r="B857" s="3" t="s">
        <v>689</v>
      </c>
      <c r="C857" s="2" t="s">
        <v>0</v>
      </c>
      <c r="D857" s="8">
        <f>D858</f>
        <v>189195700</v>
      </c>
    </row>
    <row r="858" spans="1:4" ht="43.35" customHeight="1" x14ac:dyDescent="0.25">
      <c r="A858" s="7" t="s">
        <v>690</v>
      </c>
      <c r="B858" s="3" t="s">
        <v>691</v>
      </c>
      <c r="C858" s="2" t="s">
        <v>0</v>
      </c>
      <c r="D858" s="8">
        <f>D859+D862+D865+D868+D871</f>
        <v>189195700</v>
      </c>
    </row>
    <row r="859" spans="1:4" ht="43.35" customHeight="1" x14ac:dyDescent="0.25">
      <c r="A859" s="7" t="s">
        <v>692</v>
      </c>
      <c r="B859" s="3" t="s">
        <v>693</v>
      </c>
      <c r="C859" s="2" t="s">
        <v>0</v>
      </c>
      <c r="D859" s="8">
        <f>D860</f>
        <v>53195700</v>
      </c>
    </row>
    <row r="860" spans="1:4" ht="14.4" customHeight="1" x14ac:dyDescent="0.25">
      <c r="A860" s="7" t="s">
        <v>66</v>
      </c>
      <c r="B860" s="3" t="s">
        <v>693</v>
      </c>
      <c r="C860" s="3" t="s">
        <v>67</v>
      </c>
      <c r="D860" s="8">
        <f>D861</f>
        <v>53195700</v>
      </c>
    </row>
    <row r="861" spans="1:4" ht="43.35" customHeight="1" x14ac:dyDescent="0.25">
      <c r="A861" s="7" t="s">
        <v>72</v>
      </c>
      <c r="B861" s="3" t="s">
        <v>693</v>
      </c>
      <c r="C861" s="3" t="s">
        <v>73</v>
      </c>
      <c r="D861" s="8">
        <v>53195700</v>
      </c>
    </row>
    <row r="862" spans="1:4" ht="43.35" customHeight="1" x14ac:dyDescent="0.25">
      <c r="A862" s="7" t="s">
        <v>694</v>
      </c>
      <c r="B862" s="3" t="s">
        <v>695</v>
      </c>
      <c r="C862" s="2" t="s">
        <v>0</v>
      </c>
      <c r="D862" s="8">
        <f>D863</f>
        <v>75000000</v>
      </c>
    </row>
    <row r="863" spans="1:4" ht="14.4" customHeight="1" x14ac:dyDescent="0.25">
      <c r="A863" s="7" t="s">
        <v>66</v>
      </c>
      <c r="B863" s="3" t="s">
        <v>695</v>
      </c>
      <c r="C863" s="3" t="s">
        <v>67</v>
      </c>
      <c r="D863" s="8">
        <f>D864</f>
        <v>75000000</v>
      </c>
    </row>
    <row r="864" spans="1:4" ht="43.35" customHeight="1" x14ac:dyDescent="0.25">
      <c r="A864" s="7" t="s">
        <v>72</v>
      </c>
      <c r="B864" s="3" t="s">
        <v>695</v>
      </c>
      <c r="C864" s="3" t="s">
        <v>73</v>
      </c>
      <c r="D864" s="8">
        <v>75000000</v>
      </c>
    </row>
    <row r="865" spans="1:4" ht="86.85" customHeight="1" x14ac:dyDescent="0.25">
      <c r="A865" s="7" t="s">
        <v>696</v>
      </c>
      <c r="B865" s="3" t="s">
        <v>697</v>
      </c>
      <c r="C865" s="2" t="s">
        <v>0</v>
      </c>
      <c r="D865" s="8">
        <f>D866</f>
        <v>31000000</v>
      </c>
    </row>
    <row r="866" spans="1:4" ht="14.4" customHeight="1" x14ac:dyDescent="0.25">
      <c r="A866" s="7" t="s">
        <v>66</v>
      </c>
      <c r="B866" s="3" t="s">
        <v>697</v>
      </c>
      <c r="C866" s="3" t="s">
        <v>67</v>
      </c>
      <c r="D866" s="8">
        <f>D867</f>
        <v>31000000</v>
      </c>
    </row>
    <row r="867" spans="1:4" ht="43.35" customHeight="1" x14ac:dyDescent="0.25">
      <c r="A867" s="7" t="s">
        <v>72</v>
      </c>
      <c r="B867" s="3" t="s">
        <v>697</v>
      </c>
      <c r="C867" s="3" t="s">
        <v>73</v>
      </c>
      <c r="D867" s="8">
        <v>31000000</v>
      </c>
    </row>
    <row r="868" spans="1:4" ht="43.35" customHeight="1" x14ac:dyDescent="0.25">
      <c r="A868" s="7" t="s">
        <v>698</v>
      </c>
      <c r="B868" s="3" t="s">
        <v>699</v>
      </c>
      <c r="C868" s="2" t="s">
        <v>0</v>
      </c>
      <c r="D868" s="8">
        <f>D869</f>
        <v>20000000</v>
      </c>
    </row>
    <row r="869" spans="1:4" ht="14.4" customHeight="1" x14ac:dyDescent="0.25">
      <c r="A869" s="7" t="s">
        <v>66</v>
      </c>
      <c r="B869" s="3" t="s">
        <v>699</v>
      </c>
      <c r="C869" s="3" t="s">
        <v>67</v>
      </c>
      <c r="D869" s="8">
        <f>D870</f>
        <v>20000000</v>
      </c>
    </row>
    <row r="870" spans="1:4" ht="43.35" customHeight="1" x14ac:dyDescent="0.25">
      <c r="A870" s="7" t="s">
        <v>72</v>
      </c>
      <c r="B870" s="3" t="s">
        <v>699</v>
      </c>
      <c r="C870" s="3" t="s">
        <v>73</v>
      </c>
      <c r="D870" s="8">
        <v>20000000</v>
      </c>
    </row>
    <row r="871" spans="1:4" ht="14.4" customHeight="1" x14ac:dyDescent="0.25">
      <c r="A871" s="7" t="s">
        <v>700</v>
      </c>
      <c r="B871" s="3" t="s">
        <v>701</v>
      </c>
      <c r="C871" s="2" t="s">
        <v>0</v>
      </c>
      <c r="D871" s="8">
        <f>D872</f>
        <v>10000000</v>
      </c>
    </row>
    <row r="872" spans="1:4" ht="14.4" customHeight="1" x14ac:dyDescent="0.25">
      <c r="A872" s="7" t="s">
        <v>411</v>
      </c>
      <c r="B872" s="3" t="s">
        <v>701</v>
      </c>
      <c r="C872" s="3" t="s">
        <v>412</v>
      </c>
      <c r="D872" s="8">
        <f>D873</f>
        <v>10000000</v>
      </c>
    </row>
    <row r="873" spans="1:4" ht="14.4" customHeight="1" x14ac:dyDescent="0.25">
      <c r="A873" s="7" t="s">
        <v>419</v>
      </c>
      <c r="B873" s="3" t="s">
        <v>701</v>
      </c>
      <c r="C873" s="3" t="s">
        <v>420</v>
      </c>
      <c r="D873" s="8">
        <v>10000000</v>
      </c>
    </row>
    <row r="874" spans="1:4" ht="14.4" customHeight="1" x14ac:dyDescent="0.25">
      <c r="A874" s="7" t="s">
        <v>702</v>
      </c>
      <c r="B874" s="3" t="s">
        <v>703</v>
      </c>
      <c r="C874" s="2" t="s">
        <v>0</v>
      </c>
      <c r="D874" s="8">
        <f>D875</f>
        <v>1150000</v>
      </c>
    </row>
    <row r="875" spans="1:4" ht="28.95" customHeight="1" x14ac:dyDescent="0.25">
      <c r="A875" s="7" t="s">
        <v>704</v>
      </c>
      <c r="B875" s="3" t="s">
        <v>705</v>
      </c>
      <c r="C875" s="2" t="s">
        <v>0</v>
      </c>
      <c r="D875" s="8">
        <f>D876</f>
        <v>1150000</v>
      </c>
    </row>
    <row r="876" spans="1:4" ht="14.4" customHeight="1" x14ac:dyDescent="0.25">
      <c r="A876" s="7" t="s">
        <v>706</v>
      </c>
      <c r="B876" s="3" t="s">
        <v>707</v>
      </c>
      <c r="C876" s="2" t="s">
        <v>0</v>
      </c>
      <c r="D876" s="8">
        <f>D877+D879</f>
        <v>1150000</v>
      </c>
    </row>
    <row r="877" spans="1:4" ht="28.95" customHeight="1" x14ac:dyDescent="0.25">
      <c r="A877" s="7" t="s">
        <v>62</v>
      </c>
      <c r="B877" s="3" t="s">
        <v>707</v>
      </c>
      <c r="C877" s="3" t="s">
        <v>63</v>
      </c>
      <c r="D877" s="8">
        <f>D878</f>
        <v>150000</v>
      </c>
    </row>
    <row r="878" spans="1:4" ht="28.95" customHeight="1" x14ac:dyDescent="0.25">
      <c r="A878" s="7" t="s">
        <v>64</v>
      </c>
      <c r="B878" s="3" t="s">
        <v>707</v>
      </c>
      <c r="C878" s="3" t="s">
        <v>65</v>
      </c>
      <c r="D878" s="8">
        <v>150000</v>
      </c>
    </row>
    <row r="879" spans="1:4" ht="14.4" customHeight="1" x14ac:dyDescent="0.25">
      <c r="A879" s="7" t="s">
        <v>66</v>
      </c>
      <c r="B879" s="3" t="s">
        <v>707</v>
      </c>
      <c r="C879" s="3" t="s">
        <v>67</v>
      </c>
      <c r="D879" s="8">
        <f>D880</f>
        <v>1000000</v>
      </c>
    </row>
    <row r="880" spans="1:4" ht="43.35" customHeight="1" x14ac:dyDescent="0.25">
      <c r="A880" s="7" t="s">
        <v>72</v>
      </c>
      <c r="B880" s="3" t="s">
        <v>707</v>
      </c>
      <c r="C880" s="3" t="s">
        <v>73</v>
      </c>
      <c r="D880" s="8">
        <v>1000000</v>
      </c>
    </row>
    <row r="881" spans="1:4" ht="28.95" customHeight="1" x14ac:dyDescent="0.25">
      <c r="A881" s="5" t="s">
        <v>708</v>
      </c>
      <c r="B881" s="1" t="s">
        <v>709</v>
      </c>
      <c r="C881" s="2" t="s">
        <v>0</v>
      </c>
      <c r="D881" s="6">
        <f>D882</f>
        <v>472310</v>
      </c>
    </row>
    <row r="882" spans="1:4" ht="28.95" customHeight="1" x14ac:dyDescent="0.25">
      <c r="A882" s="7" t="s">
        <v>710</v>
      </c>
      <c r="B882" s="3" t="s">
        <v>711</v>
      </c>
      <c r="C882" s="2" t="s">
        <v>0</v>
      </c>
      <c r="D882" s="8">
        <f>D883</f>
        <v>472310</v>
      </c>
    </row>
    <row r="883" spans="1:4" ht="28.95" customHeight="1" x14ac:dyDescent="0.25">
      <c r="A883" s="7" t="s">
        <v>12</v>
      </c>
      <c r="B883" s="3" t="s">
        <v>711</v>
      </c>
      <c r="C883" s="3" t="s">
        <v>13</v>
      </c>
      <c r="D883" s="8">
        <f>D884</f>
        <v>472310</v>
      </c>
    </row>
    <row r="884" spans="1:4" ht="14.4" customHeight="1" x14ac:dyDescent="0.25">
      <c r="A884" s="7" t="s">
        <v>14</v>
      </c>
      <c r="B884" s="3" t="s">
        <v>711</v>
      </c>
      <c r="C884" s="3" t="s">
        <v>15</v>
      </c>
      <c r="D884" s="8">
        <v>472310</v>
      </c>
    </row>
    <row r="885" spans="1:4" ht="43.35" customHeight="1" x14ac:dyDescent="0.25">
      <c r="A885" s="5" t="s">
        <v>712</v>
      </c>
      <c r="B885" s="1" t="s">
        <v>713</v>
      </c>
      <c r="C885" s="2" t="s">
        <v>0</v>
      </c>
      <c r="D885" s="6">
        <f>D886+D905+D918</f>
        <v>351609624.77999997</v>
      </c>
    </row>
    <row r="886" spans="1:4" ht="28.95" customHeight="1" x14ac:dyDescent="0.25">
      <c r="A886" s="7" t="s">
        <v>714</v>
      </c>
      <c r="B886" s="3" t="s">
        <v>715</v>
      </c>
      <c r="C886" s="2" t="s">
        <v>0</v>
      </c>
      <c r="D886" s="8">
        <f>D887+D891+D897+D901</f>
        <v>22892866.719999999</v>
      </c>
    </row>
    <row r="887" spans="1:4" ht="28.95" customHeight="1" x14ac:dyDescent="0.25">
      <c r="A887" s="7" t="s">
        <v>716</v>
      </c>
      <c r="B887" s="3" t="s">
        <v>717</v>
      </c>
      <c r="C887" s="2" t="s">
        <v>0</v>
      </c>
      <c r="D887" s="8">
        <f>D888</f>
        <v>4960000</v>
      </c>
    </row>
    <row r="888" spans="1:4" ht="28.95" customHeight="1" x14ac:dyDescent="0.25">
      <c r="A888" s="7" t="s">
        <v>718</v>
      </c>
      <c r="B888" s="3" t="s">
        <v>719</v>
      </c>
      <c r="C888" s="2" t="s">
        <v>0</v>
      </c>
      <c r="D888" s="8">
        <f>D889</f>
        <v>4960000</v>
      </c>
    </row>
    <row r="889" spans="1:4" ht="28.95" customHeight="1" x14ac:dyDescent="0.25">
      <c r="A889" s="7" t="s">
        <v>12</v>
      </c>
      <c r="B889" s="3" t="s">
        <v>719</v>
      </c>
      <c r="C889" s="3" t="s">
        <v>13</v>
      </c>
      <c r="D889" s="8">
        <f>D890</f>
        <v>4960000</v>
      </c>
    </row>
    <row r="890" spans="1:4" ht="14.4" customHeight="1" x14ac:dyDescent="0.25">
      <c r="A890" s="7" t="s">
        <v>14</v>
      </c>
      <c r="B890" s="3" t="s">
        <v>719</v>
      </c>
      <c r="C890" s="3" t="s">
        <v>15</v>
      </c>
      <c r="D890" s="8">
        <v>4960000</v>
      </c>
    </row>
    <row r="891" spans="1:4" ht="43.35" customHeight="1" x14ac:dyDescent="0.25">
      <c r="A891" s="7" t="s">
        <v>720</v>
      </c>
      <c r="B891" s="3" t="s">
        <v>721</v>
      </c>
      <c r="C891" s="2" t="s">
        <v>0</v>
      </c>
      <c r="D891" s="8">
        <f>D892</f>
        <v>6603200</v>
      </c>
    </row>
    <row r="892" spans="1:4" ht="28.95" customHeight="1" x14ac:dyDescent="0.25">
      <c r="A892" s="7" t="s">
        <v>718</v>
      </c>
      <c r="B892" s="3" t="s">
        <v>722</v>
      </c>
      <c r="C892" s="2" t="s">
        <v>0</v>
      </c>
      <c r="D892" s="8">
        <f>D893+D895</f>
        <v>6603200</v>
      </c>
    </row>
    <row r="893" spans="1:4" ht="28.95" customHeight="1" x14ac:dyDescent="0.25">
      <c r="A893" s="7" t="s">
        <v>62</v>
      </c>
      <c r="B893" s="3" t="s">
        <v>722</v>
      </c>
      <c r="C893" s="3" t="s">
        <v>63</v>
      </c>
      <c r="D893" s="8">
        <f>D894</f>
        <v>920000</v>
      </c>
    </row>
    <row r="894" spans="1:4" ht="28.95" customHeight="1" x14ac:dyDescent="0.25">
      <c r="A894" s="7" t="s">
        <v>64</v>
      </c>
      <c r="B894" s="3" t="s">
        <v>722</v>
      </c>
      <c r="C894" s="3" t="s">
        <v>65</v>
      </c>
      <c r="D894" s="8">
        <v>920000</v>
      </c>
    </row>
    <row r="895" spans="1:4" ht="28.95" customHeight="1" x14ac:dyDescent="0.25">
      <c r="A895" s="7" t="s">
        <v>12</v>
      </c>
      <c r="B895" s="3" t="s">
        <v>722</v>
      </c>
      <c r="C895" s="3" t="s">
        <v>13</v>
      </c>
      <c r="D895" s="8">
        <f>D896</f>
        <v>5683200</v>
      </c>
    </row>
    <row r="896" spans="1:4" ht="14.4" customHeight="1" x14ac:dyDescent="0.25">
      <c r="A896" s="7" t="s">
        <v>14</v>
      </c>
      <c r="B896" s="3" t="s">
        <v>722</v>
      </c>
      <c r="C896" s="3" t="s">
        <v>15</v>
      </c>
      <c r="D896" s="8">
        <v>5683200</v>
      </c>
    </row>
    <row r="897" spans="1:4" ht="28.95" customHeight="1" x14ac:dyDescent="0.25">
      <c r="A897" s="7" t="s">
        <v>723</v>
      </c>
      <c r="B897" s="3" t="s">
        <v>724</v>
      </c>
      <c r="C897" s="2" t="s">
        <v>0</v>
      </c>
      <c r="D897" s="8">
        <f>D898</f>
        <v>9460366.7200000007</v>
      </c>
    </row>
    <row r="898" spans="1:4" ht="28.95" customHeight="1" x14ac:dyDescent="0.25">
      <c r="A898" s="7" t="s">
        <v>718</v>
      </c>
      <c r="B898" s="3" t="s">
        <v>725</v>
      </c>
      <c r="C898" s="2" t="s">
        <v>0</v>
      </c>
      <c r="D898" s="8">
        <f>D899</f>
        <v>9460366.7200000007</v>
      </c>
    </row>
    <row r="899" spans="1:4" ht="28.95" customHeight="1" x14ac:dyDescent="0.25">
      <c r="A899" s="7" t="s">
        <v>62</v>
      </c>
      <c r="B899" s="3" t="s">
        <v>725</v>
      </c>
      <c r="C899" s="3" t="s">
        <v>63</v>
      </c>
      <c r="D899" s="8">
        <f>D900</f>
        <v>9460366.7200000007</v>
      </c>
    </row>
    <row r="900" spans="1:4" ht="28.95" customHeight="1" x14ac:dyDescent="0.25">
      <c r="A900" s="7" t="s">
        <v>64</v>
      </c>
      <c r="B900" s="3" t="s">
        <v>725</v>
      </c>
      <c r="C900" s="3" t="s">
        <v>65</v>
      </c>
      <c r="D900" s="8">
        <v>9460366.7200000007</v>
      </c>
    </row>
    <row r="901" spans="1:4" ht="28.95" customHeight="1" x14ac:dyDescent="0.25">
      <c r="A901" s="7" t="s">
        <v>726</v>
      </c>
      <c r="B901" s="3" t="s">
        <v>727</v>
      </c>
      <c r="C901" s="2" t="s">
        <v>0</v>
      </c>
      <c r="D901" s="8">
        <f>D902</f>
        <v>1869300</v>
      </c>
    </row>
    <row r="902" spans="1:4" ht="28.95" customHeight="1" x14ac:dyDescent="0.25">
      <c r="A902" s="7" t="s">
        <v>718</v>
      </c>
      <c r="B902" s="3" t="s">
        <v>728</v>
      </c>
      <c r="C902" s="2" t="s">
        <v>0</v>
      </c>
      <c r="D902" s="8">
        <f>D903</f>
        <v>1869300</v>
      </c>
    </row>
    <row r="903" spans="1:4" ht="28.95" customHeight="1" x14ac:dyDescent="0.25">
      <c r="A903" s="7" t="s">
        <v>62</v>
      </c>
      <c r="B903" s="3" t="s">
        <v>728</v>
      </c>
      <c r="C903" s="3" t="s">
        <v>63</v>
      </c>
      <c r="D903" s="8">
        <f>D904</f>
        <v>1869300</v>
      </c>
    </row>
    <row r="904" spans="1:4" ht="28.95" customHeight="1" x14ac:dyDescent="0.25">
      <c r="A904" s="7" t="s">
        <v>64</v>
      </c>
      <c r="B904" s="3" t="s">
        <v>728</v>
      </c>
      <c r="C904" s="3" t="s">
        <v>65</v>
      </c>
      <c r="D904" s="8">
        <v>1869300</v>
      </c>
    </row>
    <row r="905" spans="1:4" ht="43.35" customHeight="1" x14ac:dyDescent="0.25">
      <c r="A905" s="7" t="s">
        <v>729</v>
      </c>
      <c r="B905" s="3" t="s">
        <v>730</v>
      </c>
      <c r="C905" s="2" t="s">
        <v>0</v>
      </c>
      <c r="D905" s="8">
        <f>D906+D910+D914</f>
        <v>57555069.93</v>
      </c>
    </row>
    <row r="906" spans="1:4" ht="28.95" customHeight="1" x14ac:dyDescent="0.25">
      <c r="A906" s="7" t="s">
        <v>731</v>
      </c>
      <c r="B906" s="3" t="s">
        <v>732</v>
      </c>
      <c r="C906" s="2" t="s">
        <v>0</v>
      </c>
      <c r="D906" s="8">
        <f>D907</f>
        <v>7533300</v>
      </c>
    </row>
    <row r="907" spans="1:4" ht="43.35" customHeight="1" x14ac:dyDescent="0.25">
      <c r="A907" s="7" t="s">
        <v>733</v>
      </c>
      <c r="B907" s="3" t="s">
        <v>734</v>
      </c>
      <c r="C907" s="2" t="s">
        <v>0</v>
      </c>
      <c r="D907" s="8">
        <f>D908</f>
        <v>7533300</v>
      </c>
    </row>
    <row r="908" spans="1:4" ht="28.95" customHeight="1" x14ac:dyDescent="0.25">
      <c r="A908" s="7" t="s">
        <v>12</v>
      </c>
      <c r="B908" s="3" t="s">
        <v>734</v>
      </c>
      <c r="C908" s="3" t="s">
        <v>13</v>
      </c>
      <c r="D908" s="8">
        <f>D909</f>
        <v>7533300</v>
      </c>
    </row>
    <row r="909" spans="1:4" ht="14.4" customHeight="1" x14ac:dyDescent="0.25">
      <c r="A909" s="7" t="s">
        <v>14</v>
      </c>
      <c r="B909" s="3" t="s">
        <v>734</v>
      </c>
      <c r="C909" s="3" t="s">
        <v>15</v>
      </c>
      <c r="D909" s="8">
        <v>7533300</v>
      </c>
    </row>
    <row r="910" spans="1:4" ht="28.95" customHeight="1" x14ac:dyDescent="0.25">
      <c r="A910" s="7" t="s">
        <v>735</v>
      </c>
      <c r="B910" s="3" t="s">
        <v>736</v>
      </c>
      <c r="C910" s="2" t="s">
        <v>0</v>
      </c>
      <c r="D910" s="8">
        <f>D911</f>
        <v>700000</v>
      </c>
    </row>
    <row r="911" spans="1:4" ht="43.35" customHeight="1" x14ac:dyDescent="0.25">
      <c r="A911" s="7" t="s">
        <v>733</v>
      </c>
      <c r="B911" s="3" t="s">
        <v>737</v>
      </c>
      <c r="C911" s="2" t="s">
        <v>0</v>
      </c>
      <c r="D911" s="8">
        <f>D912</f>
        <v>700000</v>
      </c>
    </row>
    <row r="912" spans="1:4" ht="28.95" customHeight="1" x14ac:dyDescent="0.25">
      <c r="A912" s="7" t="s">
        <v>12</v>
      </c>
      <c r="B912" s="3" t="s">
        <v>737</v>
      </c>
      <c r="C912" s="3" t="s">
        <v>13</v>
      </c>
      <c r="D912" s="8">
        <f>D913</f>
        <v>700000</v>
      </c>
    </row>
    <row r="913" spans="1:4" ht="14.4" customHeight="1" x14ac:dyDescent="0.25">
      <c r="A913" s="7" t="s">
        <v>14</v>
      </c>
      <c r="B913" s="3" t="s">
        <v>737</v>
      </c>
      <c r="C913" s="3" t="s">
        <v>15</v>
      </c>
      <c r="D913" s="8">
        <v>700000</v>
      </c>
    </row>
    <row r="914" spans="1:4" ht="28.95" customHeight="1" x14ac:dyDescent="0.25">
      <c r="A914" s="7" t="s">
        <v>738</v>
      </c>
      <c r="B914" s="3" t="s">
        <v>739</v>
      </c>
      <c r="C914" s="2" t="s">
        <v>0</v>
      </c>
      <c r="D914" s="8">
        <f>D915</f>
        <v>49321769.93</v>
      </c>
    </row>
    <row r="915" spans="1:4" ht="43.35" customHeight="1" x14ac:dyDescent="0.25">
      <c r="A915" s="7" t="s">
        <v>733</v>
      </c>
      <c r="B915" s="3" t="s">
        <v>740</v>
      </c>
      <c r="C915" s="2" t="s">
        <v>0</v>
      </c>
      <c r="D915" s="8">
        <f>D916</f>
        <v>49321769.93</v>
      </c>
    </row>
    <row r="916" spans="1:4" ht="28.95" customHeight="1" x14ac:dyDescent="0.25">
      <c r="A916" s="7" t="s">
        <v>12</v>
      </c>
      <c r="B916" s="3" t="s">
        <v>740</v>
      </c>
      <c r="C916" s="3" t="s">
        <v>13</v>
      </c>
      <c r="D916" s="8">
        <f>D917</f>
        <v>49321769.93</v>
      </c>
    </row>
    <row r="917" spans="1:4" ht="14.4" customHeight="1" x14ac:dyDescent="0.25">
      <c r="A917" s="7" t="s">
        <v>14</v>
      </c>
      <c r="B917" s="3" t="s">
        <v>740</v>
      </c>
      <c r="C917" s="3" t="s">
        <v>15</v>
      </c>
      <c r="D917" s="8">
        <v>49321769.93</v>
      </c>
    </row>
    <row r="918" spans="1:4" ht="57.6" customHeight="1" x14ac:dyDescent="0.25">
      <c r="A918" s="7" t="s">
        <v>741</v>
      </c>
      <c r="B918" s="3" t="s">
        <v>742</v>
      </c>
      <c r="C918" s="2" t="s">
        <v>0</v>
      </c>
      <c r="D918" s="8">
        <f>D919+D923</f>
        <v>271161688.13</v>
      </c>
    </row>
    <row r="919" spans="1:4" ht="28.95" customHeight="1" x14ac:dyDescent="0.25">
      <c r="A919" s="7" t="s">
        <v>743</v>
      </c>
      <c r="B919" s="3" t="s">
        <v>744</v>
      </c>
      <c r="C919" s="2" t="s">
        <v>0</v>
      </c>
      <c r="D919" s="8">
        <f>D920</f>
        <v>270166688.13</v>
      </c>
    </row>
    <row r="920" spans="1:4" ht="57.6" customHeight="1" x14ac:dyDescent="0.25">
      <c r="A920" s="7" t="s">
        <v>745</v>
      </c>
      <c r="B920" s="3" t="s">
        <v>746</v>
      </c>
      <c r="C920" s="2" t="s">
        <v>0</v>
      </c>
      <c r="D920" s="8">
        <f>D921</f>
        <v>270166688.13</v>
      </c>
    </row>
    <row r="921" spans="1:4" ht="28.95" customHeight="1" x14ac:dyDescent="0.25">
      <c r="A921" s="7" t="s">
        <v>12</v>
      </c>
      <c r="B921" s="3" t="s">
        <v>746</v>
      </c>
      <c r="C921" s="3" t="s">
        <v>13</v>
      </c>
      <c r="D921" s="8">
        <f>D922</f>
        <v>270166688.13</v>
      </c>
    </row>
    <row r="922" spans="1:4" ht="14.4" customHeight="1" x14ac:dyDescent="0.25">
      <c r="A922" s="7" t="s">
        <v>14</v>
      </c>
      <c r="B922" s="3" t="s">
        <v>746</v>
      </c>
      <c r="C922" s="3" t="s">
        <v>15</v>
      </c>
      <c r="D922" s="8">
        <v>270166688.13</v>
      </c>
    </row>
    <row r="923" spans="1:4" ht="28.95" customHeight="1" x14ac:dyDescent="0.25">
      <c r="A923" s="7" t="s">
        <v>747</v>
      </c>
      <c r="B923" s="3" t="s">
        <v>748</v>
      </c>
      <c r="C923" s="2" t="s">
        <v>0</v>
      </c>
      <c r="D923" s="8">
        <f>D924</f>
        <v>995000</v>
      </c>
    </row>
    <row r="924" spans="1:4" ht="57.6" customHeight="1" x14ac:dyDescent="0.25">
      <c r="A924" s="7" t="s">
        <v>745</v>
      </c>
      <c r="B924" s="3" t="s">
        <v>749</v>
      </c>
      <c r="C924" s="2" t="s">
        <v>0</v>
      </c>
      <c r="D924" s="8">
        <f>D925</f>
        <v>995000</v>
      </c>
    </row>
    <row r="925" spans="1:4" ht="28.95" customHeight="1" x14ac:dyDescent="0.25">
      <c r="A925" s="7" t="s">
        <v>62</v>
      </c>
      <c r="B925" s="3" t="s">
        <v>749</v>
      </c>
      <c r="C925" s="3" t="s">
        <v>63</v>
      </c>
      <c r="D925" s="8">
        <f>D926</f>
        <v>995000</v>
      </c>
    </row>
    <row r="926" spans="1:4" ht="28.95" customHeight="1" x14ac:dyDescent="0.25">
      <c r="A926" s="7" t="s">
        <v>64</v>
      </c>
      <c r="B926" s="3" t="s">
        <v>749</v>
      </c>
      <c r="C926" s="3" t="s">
        <v>65</v>
      </c>
      <c r="D926" s="8">
        <v>995000</v>
      </c>
    </row>
    <row r="927" spans="1:4" ht="28.95" customHeight="1" x14ac:dyDescent="0.25">
      <c r="A927" s="5" t="s">
        <v>750</v>
      </c>
      <c r="B927" s="1" t="s">
        <v>751</v>
      </c>
      <c r="C927" s="2" t="s">
        <v>0</v>
      </c>
      <c r="D927" s="6">
        <f>D928+D935+D975</f>
        <v>3438091960.5500002</v>
      </c>
    </row>
    <row r="928" spans="1:4" ht="14.4" customHeight="1" x14ac:dyDescent="0.25">
      <c r="A928" s="7" t="s">
        <v>132</v>
      </c>
      <c r="B928" s="3" t="s">
        <v>752</v>
      </c>
      <c r="C928" s="2" t="s">
        <v>0</v>
      </c>
      <c r="D928" s="8">
        <f>D929+D931+D933</f>
        <v>29775100</v>
      </c>
    </row>
    <row r="929" spans="1:4" ht="43.35" customHeight="1" x14ac:dyDescent="0.25">
      <c r="A929" s="7" t="s">
        <v>58</v>
      </c>
      <c r="B929" s="3" t="s">
        <v>752</v>
      </c>
      <c r="C929" s="3" t="s">
        <v>59</v>
      </c>
      <c r="D929" s="8">
        <f>D930</f>
        <v>27960900</v>
      </c>
    </row>
    <row r="930" spans="1:4" ht="14.4" customHeight="1" x14ac:dyDescent="0.25">
      <c r="A930" s="7" t="s">
        <v>134</v>
      </c>
      <c r="B930" s="3" t="s">
        <v>752</v>
      </c>
      <c r="C930" s="3" t="s">
        <v>135</v>
      </c>
      <c r="D930" s="8">
        <v>27960900</v>
      </c>
    </row>
    <row r="931" spans="1:4" ht="28.95" customHeight="1" x14ac:dyDescent="0.25">
      <c r="A931" s="7" t="s">
        <v>62</v>
      </c>
      <c r="B931" s="3" t="s">
        <v>752</v>
      </c>
      <c r="C931" s="3" t="s">
        <v>63</v>
      </c>
      <c r="D931" s="8">
        <f>D932</f>
        <v>1810600</v>
      </c>
    </row>
    <row r="932" spans="1:4" ht="28.95" customHeight="1" x14ac:dyDescent="0.25">
      <c r="A932" s="7" t="s">
        <v>64</v>
      </c>
      <c r="B932" s="3" t="s">
        <v>752</v>
      </c>
      <c r="C932" s="3" t="s">
        <v>65</v>
      </c>
      <c r="D932" s="8">
        <v>1810600</v>
      </c>
    </row>
    <row r="933" spans="1:4" ht="14.4" customHeight="1" x14ac:dyDescent="0.25">
      <c r="A933" s="7" t="s">
        <v>66</v>
      </c>
      <c r="B933" s="3" t="s">
        <v>752</v>
      </c>
      <c r="C933" s="3" t="s">
        <v>67</v>
      </c>
      <c r="D933" s="8">
        <f>D934</f>
        <v>3600</v>
      </c>
    </row>
    <row r="934" spans="1:4" ht="14.4" customHeight="1" x14ac:dyDescent="0.25">
      <c r="A934" s="7" t="s">
        <v>68</v>
      </c>
      <c r="B934" s="3" t="s">
        <v>752</v>
      </c>
      <c r="C934" s="3" t="s">
        <v>69</v>
      </c>
      <c r="D934" s="8">
        <v>3600</v>
      </c>
    </row>
    <row r="935" spans="1:4" ht="28.95" customHeight="1" x14ac:dyDescent="0.25">
      <c r="A935" s="7" t="s">
        <v>753</v>
      </c>
      <c r="B935" s="3" t="s">
        <v>754</v>
      </c>
      <c r="C935" s="2" t="s">
        <v>0</v>
      </c>
      <c r="D935" s="8">
        <f>D936+D944+D951+D955+D959+D963+D967+D971</f>
        <v>3059993542.5500002</v>
      </c>
    </row>
    <row r="936" spans="1:4" ht="14.4" customHeight="1" x14ac:dyDescent="0.25">
      <c r="A936" s="7" t="s">
        <v>56</v>
      </c>
      <c r="B936" s="3" t="s">
        <v>755</v>
      </c>
      <c r="C936" s="2" t="s">
        <v>0</v>
      </c>
      <c r="D936" s="8">
        <f>D937+D939+D941</f>
        <v>112330740</v>
      </c>
    </row>
    <row r="937" spans="1:4" ht="43.35" customHeight="1" x14ac:dyDescent="0.25">
      <c r="A937" s="7" t="s">
        <v>58</v>
      </c>
      <c r="B937" s="3" t="s">
        <v>755</v>
      </c>
      <c r="C937" s="3" t="s">
        <v>59</v>
      </c>
      <c r="D937" s="8">
        <f>D938</f>
        <v>78533877</v>
      </c>
    </row>
    <row r="938" spans="1:4" ht="14.4" customHeight="1" x14ac:dyDescent="0.25">
      <c r="A938" s="7" t="s">
        <v>60</v>
      </c>
      <c r="B938" s="3" t="s">
        <v>755</v>
      </c>
      <c r="C938" s="3" t="s">
        <v>61</v>
      </c>
      <c r="D938" s="8">
        <v>78533877</v>
      </c>
    </row>
    <row r="939" spans="1:4" ht="28.95" customHeight="1" x14ac:dyDescent="0.25">
      <c r="A939" s="7" t="s">
        <v>62</v>
      </c>
      <c r="B939" s="3" t="s">
        <v>755</v>
      </c>
      <c r="C939" s="3" t="s">
        <v>63</v>
      </c>
      <c r="D939" s="8">
        <f>D940</f>
        <v>31491698</v>
      </c>
    </row>
    <row r="940" spans="1:4" ht="28.95" customHeight="1" x14ac:dyDescent="0.25">
      <c r="A940" s="7" t="s">
        <v>64</v>
      </c>
      <c r="B940" s="3" t="s">
        <v>755</v>
      </c>
      <c r="C940" s="3" t="s">
        <v>65</v>
      </c>
      <c r="D940" s="8">
        <v>31491698</v>
      </c>
    </row>
    <row r="941" spans="1:4" ht="14.4" customHeight="1" x14ac:dyDescent="0.25">
      <c r="A941" s="7" t="s">
        <v>66</v>
      </c>
      <c r="B941" s="3" t="s">
        <v>755</v>
      </c>
      <c r="C941" s="3" t="s">
        <v>67</v>
      </c>
      <c r="D941" s="8">
        <f>D942+D943</f>
        <v>2305165</v>
      </c>
    </row>
    <row r="942" spans="1:4" ht="14.4" customHeight="1" x14ac:dyDescent="0.25">
      <c r="A942" s="7" t="s">
        <v>363</v>
      </c>
      <c r="B942" s="3" t="s">
        <v>755</v>
      </c>
      <c r="C942" s="3" t="s">
        <v>364</v>
      </c>
      <c r="D942" s="8">
        <v>1504463</v>
      </c>
    </row>
    <row r="943" spans="1:4" ht="14.4" customHeight="1" x14ac:dyDescent="0.25">
      <c r="A943" s="7" t="s">
        <v>68</v>
      </c>
      <c r="B943" s="3" t="s">
        <v>755</v>
      </c>
      <c r="C943" s="3" t="s">
        <v>69</v>
      </c>
      <c r="D943" s="8">
        <v>800702</v>
      </c>
    </row>
    <row r="944" spans="1:4" ht="43.35" customHeight="1" x14ac:dyDescent="0.25">
      <c r="A944" s="7" t="s">
        <v>756</v>
      </c>
      <c r="B944" s="3" t="s">
        <v>757</v>
      </c>
      <c r="C944" s="2" t="s">
        <v>0</v>
      </c>
      <c r="D944" s="8">
        <f>D945+D948</f>
        <v>326717409</v>
      </c>
    </row>
    <row r="945" spans="1:4" ht="28.95" customHeight="1" x14ac:dyDescent="0.25">
      <c r="A945" s="7" t="s">
        <v>758</v>
      </c>
      <c r="B945" s="3" t="s">
        <v>759</v>
      </c>
      <c r="C945" s="2" t="s">
        <v>0</v>
      </c>
      <c r="D945" s="8">
        <f>D946</f>
        <v>319865441</v>
      </c>
    </row>
    <row r="946" spans="1:4" ht="14.4" customHeight="1" x14ac:dyDescent="0.25">
      <c r="A946" s="7" t="s">
        <v>411</v>
      </c>
      <c r="B946" s="3" t="s">
        <v>759</v>
      </c>
      <c r="C946" s="3" t="s">
        <v>412</v>
      </c>
      <c r="D946" s="8">
        <f>D947</f>
        <v>319865441</v>
      </c>
    </row>
    <row r="947" spans="1:4" ht="14.4" customHeight="1" x14ac:dyDescent="0.25">
      <c r="A947" s="7" t="s">
        <v>427</v>
      </c>
      <c r="B947" s="3" t="s">
        <v>759</v>
      </c>
      <c r="C947" s="3" t="s">
        <v>428</v>
      </c>
      <c r="D947" s="8">
        <v>319865441</v>
      </c>
    </row>
    <row r="948" spans="1:4" ht="28.95" customHeight="1" x14ac:dyDescent="0.25">
      <c r="A948" s="7" t="s">
        <v>760</v>
      </c>
      <c r="B948" s="3" t="s">
        <v>761</v>
      </c>
      <c r="C948" s="2" t="s">
        <v>0</v>
      </c>
      <c r="D948" s="8">
        <f>D949</f>
        <v>6851968</v>
      </c>
    </row>
    <row r="949" spans="1:4" ht="14.4" customHeight="1" x14ac:dyDescent="0.25">
      <c r="A949" s="7" t="s">
        <v>411</v>
      </c>
      <c r="B949" s="3" t="s">
        <v>761</v>
      </c>
      <c r="C949" s="3" t="s">
        <v>412</v>
      </c>
      <c r="D949" s="8">
        <f>D950</f>
        <v>6851968</v>
      </c>
    </row>
    <row r="950" spans="1:4" ht="14.4" customHeight="1" x14ac:dyDescent="0.25">
      <c r="A950" s="7" t="s">
        <v>427</v>
      </c>
      <c r="B950" s="3" t="s">
        <v>761</v>
      </c>
      <c r="C950" s="3" t="s">
        <v>428</v>
      </c>
      <c r="D950" s="8">
        <v>6851968</v>
      </c>
    </row>
    <row r="951" spans="1:4" ht="43.35" customHeight="1" x14ac:dyDescent="0.25">
      <c r="A951" s="7" t="s">
        <v>762</v>
      </c>
      <c r="B951" s="3" t="s">
        <v>763</v>
      </c>
      <c r="C951" s="2" t="s">
        <v>0</v>
      </c>
      <c r="D951" s="8">
        <f>D952</f>
        <v>850654058</v>
      </c>
    </row>
    <row r="952" spans="1:4" ht="28.95" customHeight="1" x14ac:dyDescent="0.25">
      <c r="A952" s="7" t="s">
        <v>758</v>
      </c>
      <c r="B952" s="3" t="s">
        <v>764</v>
      </c>
      <c r="C952" s="2" t="s">
        <v>0</v>
      </c>
      <c r="D952" s="8">
        <f>D953</f>
        <v>850654058</v>
      </c>
    </row>
    <row r="953" spans="1:4" ht="28.95" customHeight="1" x14ac:dyDescent="0.25">
      <c r="A953" s="7" t="s">
        <v>62</v>
      </c>
      <c r="B953" s="3" t="s">
        <v>764</v>
      </c>
      <c r="C953" s="3" t="s">
        <v>63</v>
      </c>
      <c r="D953" s="8">
        <f>D954</f>
        <v>850654058</v>
      </c>
    </row>
    <row r="954" spans="1:4" ht="28.95" customHeight="1" x14ac:dyDescent="0.25">
      <c r="A954" s="7" t="s">
        <v>64</v>
      </c>
      <c r="B954" s="3" t="s">
        <v>764</v>
      </c>
      <c r="C954" s="3" t="s">
        <v>65</v>
      </c>
      <c r="D954" s="8">
        <v>850654058</v>
      </c>
    </row>
    <row r="955" spans="1:4" ht="43.35" customHeight="1" x14ac:dyDescent="0.25">
      <c r="A955" s="7" t="s">
        <v>765</v>
      </c>
      <c r="B955" s="3" t="s">
        <v>766</v>
      </c>
      <c r="C955" s="2" t="s">
        <v>0</v>
      </c>
      <c r="D955" s="8">
        <f>D956</f>
        <v>1560562500</v>
      </c>
    </row>
    <row r="956" spans="1:4" ht="28.95" customHeight="1" x14ac:dyDescent="0.25">
      <c r="A956" s="7" t="s">
        <v>758</v>
      </c>
      <c r="B956" s="3" t="s">
        <v>767</v>
      </c>
      <c r="C956" s="2" t="s">
        <v>0</v>
      </c>
      <c r="D956" s="8">
        <f>D957</f>
        <v>1560562500</v>
      </c>
    </row>
    <row r="957" spans="1:4" ht="28.95" customHeight="1" x14ac:dyDescent="0.25">
      <c r="A957" s="7" t="s">
        <v>62</v>
      </c>
      <c r="B957" s="3" t="s">
        <v>767</v>
      </c>
      <c r="C957" s="3" t="s">
        <v>63</v>
      </c>
      <c r="D957" s="8">
        <f>D958</f>
        <v>1560562500</v>
      </c>
    </row>
    <row r="958" spans="1:4" ht="28.95" customHeight="1" x14ac:dyDescent="0.25">
      <c r="A958" s="7" t="s">
        <v>64</v>
      </c>
      <c r="B958" s="3" t="s">
        <v>767</v>
      </c>
      <c r="C958" s="3" t="s">
        <v>65</v>
      </c>
      <c r="D958" s="8">
        <v>1560562500</v>
      </c>
    </row>
    <row r="959" spans="1:4" ht="14.4" customHeight="1" x14ac:dyDescent="0.25">
      <c r="A959" s="7" t="s">
        <v>768</v>
      </c>
      <c r="B959" s="3" t="s">
        <v>769</v>
      </c>
      <c r="C959" s="2" t="s">
        <v>0</v>
      </c>
      <c r="D959" s="8">
        <f>D960</f>
        <v>2040000</v>
      </c>
    </row>
    <row r="960" spans="1:4" ht="28.95" customHeight="1" x14ac:dyDescent="0.25">
      <c r="A960" s="7" t="s">
        <v>758</v>
      </c>
      <c r="B960" s="3" t="s">
        <v>770</v>
      </c>
      <c r="C960" s="2" t="s">
        <v>0</v>
      </c>
      <c r="D960" s="8">
        <f>D961</f>
        <v>2040000</v>
      </c>
    </row>
    <row r="961" spans="1:4" ht="28.95" customHeight="1" x14ac:dyDescent="0.25">
      <c r="A961" s="7" t="s">
        <v>62</v>
      </c>
      <c r="B961" s="3" t="s">
        <v>770</v>
      </c>
      <c r="C961" s="3" t="s">
        <v>63</v>
      </c>
      <c r="D961" s="8">
        <f>D962</f>
        <v>2040000</v>
      </c>
    </row>
    <row r="962" spans="1:4" ht="28.95" customHeight="1" x14ac:dyDescent="0.25">
      <c r="A962" s="7" t="s">
        <v>64</v>
      </c>
      <c r="B962" s="3" t="s">
        <v>770</v>
      </c>
      <c r="C962" s="3" t="s">
        <v>65</v>
      </c>
      <c r="D962" s="8">
        <v>2040000</v>
      </c>
    </row>
    <row r="963" spans="1:4" ht="43.35" customHeight="1" x14ac:dyDescent="0.25">
      <c r="A963" s="7" t="s">
        <v>771</v>
      </c>
      <c r="B963" s="3" t="s">
        <v>772</v>
      </c>
      <c r="C963" s="2" t="s">
        <v>0</v>
      </c>
      <c r="D963" s="8">
        <f>D964</f>
        <v>45147635.549999997</v>
      </c>
    </row>
    <row r="964" spans="1:4" ht="28.95" customHeight="1" x14ac:dyDescent="0.25">
      <c r="A964" s="7" t="s">
        <v>758</v>
      </c>
      <c r="B964" s="3" t="s">
        <v>773</v>
      </c>
      <c r="C964" s="2" t="s">
        <v>0</v>
      </c>
      <c r="D964" s="8">
        <f>D965</f>
        <v>45147635.549999997</v>
      </c>
    </row>
    <row r="965" spans="1:4" ht="14.4" customHeight="1" x14ac:dyDescent="0.25">
      <c r="A965" s="7" t="s">
        <v>163</v>
      </c>
      <c r="B965" s="3" t="s">
        <v>773</v>
      </c>
      <c r="C965" s="3" t="s">
        <v>164</v>
      </c>
      <c r="D965" s="8">
        <f>D966</f>
        <v>45147635.549999997</v>
      </c>
    </row>
    <row r="966" spans="1:4" ht="14.4" customHeight="1" x14ac:dyDescent="0.25">
      <c r="A966" s="7" t="s">
        <v>265</v>
      </c>
      <c r="B966" s="3" t="s">
        <v>773</v>
      </c>
      <c r="C966" s="3" t="s">
        <v>266</v>
      </c>
      <c r="D966" s="8">
        <v>45147635.549999997</v>
      </c>
    </row>
    <row r="967" spans="1:4" ht="72.599999999999994" customHeight="1" x14ac:dyDescent="0.25">
      <c r="A967" s="7" t="s">
        <v>774</v>
      </c>
      <c r="B967" s="3" t="s">
        <v>775</v>
      </c>
      <c r="C967" s="2" t="s">
        <v>0</v>
      </c>
      <c r="D967" s="8">
        <f>D968</f>
        <v>161041200</v>
      </c>
    </row>
    <row r="968" spans="1:4" ht="43.35" customHeight="1" x14ac:dyDescent="0.25">
      <c r="A968" s="7" t="s">
        <v>776</v>
      </c>
      <c r="B968" s="3" t="s">
        <v>777</v>
      </c>
      <c r="C968" s="2" t="s">
        <v>0</v>
      </c>
      <c r="D968" s="8">
        <f>D969</f>
        <v>161041200</v>
      </c>
    </row>
    <row r="969" spans="1:4" ht="14.4" customHeight="1" x14ac:dyDescent="0.25">
      <c r="A969" s="7" t="s">
        <v>163</v>
      </c>
      <c r="B969" s="3" t="s">
        <v>777</v>
      </c>
      <c r="C969" s="3" t="s">
        <v>164</v>
      </c>
      <c r="D969" s="8">
        <f>D970</f>
        <v>161041200</v>
      </c>
    </row>
    <row r="970" spans="1:4" ht="14.4" customHeight="1" x14ac:dyDescent="0.25">
      <c r="A970" s="7" t="s">
        <v>265</v>
      </c>
      <c r="B970" s="3" t="s">
        <v>777</v>
      </c>
      <c r="C970" s="3" t="s">
        <v>266</v>
      </c>
      <c r="D970" s="8">
        <v>161041200</v>
      </c>
    </row>
    <row r="971" spans="1:4" ht="28.95" customHeight="1" x14ac:dyDescent="0.25">
      <c r="A971" s="7" t="s">
        <v>778</v>
      </c>
      <c r="B971" s="3" t="s">
        <v>779</v>
      </c>
      <c r="C971" s="2" t="s">
        <v>0</v>
      </c>
      <c r="D971" s="8">
        <f>D972</f>
        <v>1500000</v>
      </c>
    </row>
    <row r="972" spans="1:4" ht="28.95" customHeight="1" x14ac:dyDescent="0.25">
      <c r="A972" s="7" t="s">
        <v>758</v>
      </c>
      <c r="B972" s="3" t="s">
        <v>780</v>
      </c>
      <c r="C972" s="2" t="s">
        <v>0</v>
      </c>
      <c r="D972" s="8">
        <f>D973</f>
        <v>1500000</v>
      </c>
    </row>
    <row r="973" spans="1:4" ht="28.95" customHeight="1" x14ac:dyDescent="0.25">
      <c r="A973" s="7" t="s">
        <v>62</v>
      </c>
      <c r="B973" s="3" t="s">
        <v>780</v>
      </c>
      <c r="C973" s="3" t="s">
        <v>63</v>
      </c>
      <c r="D973" s="8">
        <f>D974</f>
        <v>1500000</v>
      </c>
    </row>
    <row r="974" spans="1:4" ht="28.95" customHeight="1" x14ac:dyDescent="0.25">
      <c r="A974" s="7" t="s">
        <v>64</v>
      </c>
      <c r="B974" s="3" t="s">
        <v>780</v>
      </c>
      <c r="C974" s="3" t="s">
        <v>65</v>
      </c>
      <c r="D974" s="8">
        <v>1500000</v>
      </c>
    </row>
    <row r="975" spans="1:4" ht="28.95" customHeight="1" x14ac:dyDescent="0.25">
      <c r="A975" s="7" t="s">
        <v>781</v>
      </c>
      <c r="B975" s="3" t="s">
        <v>782</v>
      </c>
      <c r="C975" s="2" t="s">
        <v>0</v>
      </c>
      <c r="D975" s="8">
        <f>D976+D993</f>
        <v>348323318</v>
      </c>
    </row>
    <row r="976" spans="1:4" ht="28.95" customHeight="1" x14ac:dyDescent="0.25">
      <c r="A976" s="7" t="s">
        <v>783</v>
      </c>
      <c r="B976" s="3" t="s">
        <v>784</v>
      </c>
      <c r="C976" s="2" t="s">
        <v>0</v>
      </c>
      <c r="D976" s="8">
        <f>D977+D980+D987+D990</f>
        <v>217684000</v>
      </c>
    </row>
    <row r="977" spans="1:4" ht="43.35" customHeight="1" x14ac:dyDescent="0.25">
      <c r="A977" s="7" t="s">
        <v>785</v>
      </c>
      <c r="B977" s="3" t="s">
        <v>786</v>
      </c>
      <c r="C977" s="2" t="s">
        <v>0</v>
      </c>
      <c r="D977" s="8">
        <f>D978</f>
        <v>3312381.94</v>
      </c>
    </row>
    <row r="978" spans="1:4" ht="28.95" customHeight="1" x14ac:dyDescent="0.25">
      <c r="A978" s="7" t="s">
        <v>62</v>
      </c>
      <c r="B978" s="3" t="s">
        <v>786</v>
      </c>
      <c r="C978" s="3" t="s">
        <v>63</v>
      </c>
      <c r="D978" s="8">
        <f>D979</f>
        <v>3312381.94</v>
      </c>
    </row>
    <row r="979" spans="1:4" ht="28.95" customHeight="1" x14ac:dyDescent="0.25">
      <c r="A979" s="7" t="s">
        <v>64</v>
      </c>
      <c r="B979" s="3" t="s">
        <v>786</v>
      </c>
      <c r="C979" s="3" t="s">
        <v>65</v>
      </c>
      <c r="D979" s="8">
        <v>3312381.94</v>
      </c>
    </row>
    <row r="980" spans="1:4" ht="14.4" customHeight="1" x14ac:dyDescent="0.25">
      <c r="A980" s="7" t="s">
        <v>56</v>
      </c>
      <c r="B980" s="3" t="s">
        <v>787</v>
      </c>
      <c r="C980" s="2" t="s">
        <v>0</v>
      </c>
      <c r="D980" s="8">
        <f>D981+D983+D985</f>
        <v>132836188.84</v>
      </c>
    </row>
    <row r="981" spans="1:4" ht="43.35" customHeight="1" x14ac:dyDescent="0.25">
      <c r="A981" s="7" t="s">
        <v>58</v>
      </c>
      <c r="B981" s="3" t="s">
        <v>787</v>
      </c>
      <c r="C981" s="3" t="s">
        <v>59</v>
      </c>
      <c r="D981" s="8">
        <f>D982</f>
        <v>23619812</v>
      </c>
    </row>
    <row r="982" spans="1:4" ht="14.4" customHeight="1" x14ac:dyDescent="0.25">
      <c r="A982" s="7" t="s">
        <v>60</v>
      </c>
      <c r="B982" s="3" t="s">
        <v>787</v>
      </c>
      <c r="C982" s="3" t="s">
        <v>61</v>
      </c>
      <c r="D982" s="8">
        <v>23619812</v>
      </c>
    </row>
    <row r="983" spans="1:4" ht="28.95" customHeight="1" x14ac:dyDescent="0.25">
      <c r="A983" s="7" t="s">
        <v>62</v>
      </c>
      <c r="B983" s="3" t="s">
        <v>787</v>
      </c>
      <c r="C983" s="3" t="s">
        <v>63</v>
      </c>
      <c r="D983" s="8">
        <f>D984</f>
        <v>109211376.84</v>
      </c>
    </row>
    <row r="984" spans="1:4" ht="28.95" customHeight="1" x14ac:dyDescent="0.25">
      <c r="A984" s="7" t="s">
        <v>64</v>
      </c>
      <c r="B984" s="3" t="s">
        <v>787</v>
      </c>
      <c r="C984" s="3" t="s">
        <v>65</v>
      </c>
      <c r="D984" s="8">
        <v>109211376.84</v>
      </c>
    </row>
    <row r="985" spans="1:4" ht="14.4" customHeight="1" x14ac:dyDescent="0.25">
      <c r="A985" s="7" t="s">
        <v>66</v>
      </c>
      <c r="B985" s="3" t="s">
        <v>787</v>
      </c>
      <c r="C985" s="3" t="s">
        <v>67</v>
      </c>
      <c r="D985" s="8">
        <f>D986</f>
        <v>5000</v>
      </c>
    </row>
    <row r="986" spans="1:4" ht="14.4" customHeight="1" x14ac:dyDescent="0.25">
      <c r="A986" s="7" t="s">
        <v>68</v>
      </c>
      <c r="B986" s="3" t="s">
        <v>787</v>
      </c>
      <c r="C986" s="3" t="s">
        <v>69</v>
      </c>
      <c r="D986" s="8">
        <v>5000</v>
      </c>
    </row>
    <row r="987" spans="1:4" ht="43.35" customHeight="1" x14ac:dyDescent="0.25">
      <c r="A987" s="7" t="s">
        <v>788</v>
      </c>
      <c r="B987" s="3" t="s">
        <v>789</v>
      </c>
      <c r="C987" s="2" t="s">
        <v>0</v>
      </c>
      <c r="D987" s="8">
        <f>D988</f>
        <v>23763618.059999999</v>
      </c>
    </row>
    <row r="988" spans="1:4" ht="28.95" customHeight="1" x14ac:dyDescent="0.25">
      <c r="A988" s="7" t="s">
        <v>62</v>
      </c>
      <c r="B988" s="3" t="s">
        <v>789</v>
      </c>
      <c r="C988" s="3" t="s">
        <v>63</v>
      </c>
      <c r="D988" s="8">
        <f>D989</f>
        <v>23763618.059999999</v>
      </c>
    </row>
    <row r="989" spans="1:4" ht="28.95" customHeight="1" x14ac:dyDescent="0.25">
      <c r="A989" s="7" t="s">
        <v>64</v>
      </c>
      <c r="B989" s="3" t="s">
        <v>789</v>
      </c>
      <c r="C989" s="3" t="s">
        <v>65</v>
      </c>
      <c r="D989" s="8">
        <v>23763618.059999999</v>
      </c>
    </row>
    <row r="990" spans="1:4" ht="28.95" customHeight="1" x14ac:dyDescent="0.25">
      <c r="A990" s="7" t="s">
        <v>790</v>
      </c>
      <c r="B990" s="3" t="s">
        <v>791</v>
      </c>
      <c r="C990" s="2" t="s">
        <v>0</v>
      </c>
      <c r="D990" s="8">
        <f>D991</f>
        <v>57771811.159999996</v>
      </c>
    </row>
    <row r="991" spans="1:4" ht="28.95" customHeight="1" x14ac:dyDescent="0.25">
      <c r="A991" s="7" t="s">
        <v>62</v>
      </c>
      <c r="B991" s="3" t="s">
        <v>791</v>
      </c>
      <c r="C991" s="3" t="s">
        <v>63</v>
      </c>
      <c r="D991" s="8">
        <f>D992</f>
        <v>57771811.159999996</v>
      </c>
    </row>
    <row r="992" spans="1:4" ht="28.95" customHeight="1" x14ac:dyDescent="0.25">
      <c r="A992" s="7" t="s">
        <v>64</v>
      </c>
      <c r="B992" s="3" t="s">
        <v>791</v>
      </c>
      <c r="C992" s="3" t="s">
        <v>65</v>
      </c>
      <c r="D992" s="8">
        <v>57771811.159999996</v>
      </c>
    </row>
    <row r="993" spans="1:4" ht="28.95" customHeight="1" x14ac:dyDescent="0.25">
      <c r="A993" s="7" t="s">
        <v>792</v>
      </c>
      <c r="B993" s="3" t="s">
        <v>793</v>
      </c>
      <c r="C993" s="2" t="s">
        <v>0</v>
      </c>
      <c r="D993" s="8">
        <f>D994</f>
        <v>130639318</v>
      </c>
    </row>
    <row r="994" spans="1:4" ht="28.95" customHeight="1" x14ac:dyDescent="0.25">
      <c r="A994" s="7" t="s">
        <v>794</v>
      </c>
      <c r="B994" s="3" t="s">
        <v>795</v>
      </c>
      <c r="C994" s="2" t="s">
        <v>0</v>
      </c>
      <c r="D994" s="8">
        <f>D995+D997</f>
        <v>130639318</v>
      </c>
    </row>
    <row r="995" spans="1:4" ht="28.95" customHeight="1" x14ac:dyDescent="0.25">
      <c r="A995" s="7" t="s">
        <v>62</v>
      </c>
      <c r="B995" s="3" t="s">
        <v>795</v>
      </c>
      <c r="C995" s="3" t="s">
        <v>63</v>
      </c>
      <c r="D995" s="8">
        <f>D996</f>
        <v>84412000</v>
      </c>
    </row>
    <row r="996" spans="1:4" ht="28.95" customHeight="1" x14ac:dyDescent="0.25">
      <c r="A996" s="7" t="s">
        <v>64</v>
      </c>
      <c r="B996" s="3" t="s">
        <v>795</v>
      </c>
      <c r="C996" s="3" t="s">
        <v>65</v>
      </c>
      <c r="D996" s="8">
        <v>84412000</v>
      </c>
    </row>
    <row r="997" spans="1:4" ht="14.4" customHeight="1" x14ac:dyDescent="0.25">
      <c r="A997" s="7" t="s">
        <v>411</v>
      </c>
      <c r="B997" s="3" t="s">
        <v>795</v>
      </c>
      <c r="C997" s="3" t="s">
        <v>412</v>
      </c>
      <c r="D997" s="8">
        <f>D998</f>
        <v>46227318</v>
      </c>
    </row>
    <row r="998" spans="1:4" ht="14.4" customHeight="1" x14ac:dyDescent="0.25">
      <c r="A998" s="7" t="s">
        <v>427</v>
      </c>
      <c r="B998" s="3" t="s">
        <v>795</v>
      </c>
      <c r="C998" s="3" t="s">
        <v>428</v>
      </c>
      <c r="D998" s="8">
        <v>46227318</v>
      </c>
    </row>
    <row r="999" spans="1:4" ht="43.35" customHeight="1" x14ac:dyDescent="0.25">
      <c r="A999" s="5" t="s">
        <v>796</v>
      </c>
      <c r="B999" s="1" t="s">
        <v>797</v>
      </c>
      <c r="C999" s="2" t="s">
        <v>0</v>
      </c>
      <c r="D999" s="6">
        <f>D1000+D1108+D1129+D1137</f>
        <v>861672000</v>
      </c>
    </row>
    <row r="1000" spans="1:4" ht="28.95" customHeight="1" x14ac:dyDescent="0.25">
      <c r="A1000" s="7" t="s">
        <v>798</v>
      </c>
      <c r="B1000" s="3" t="s">
        <v>799</v>
      </c>
      <c r="C1000" s="2" t="s">
        <v>0</v>
      </c>
      <c r="D1000" s="8">
        <f>D1001+D1005+D1012+D1028+D1032+D1042+D1055+D1059+D1078+D1085+D1095+D1099</f>
        <v>708409300</v>
      </c>
    </row>
    <row r="1001" spans="1:4" ht="28.95" customHeight="1" x14ac:dyDescent="0.25">
      <c r="A1001" s="7" t="s">
        <v>800</v>
      </c>
      <c r="B1001" s="3" t="s">
        <v>801</v>
      </c>
      <c r="C1001" s="2" t="s">
        <v>0</v>
      </c>
      <c r="D1001" s="8">
        <f>D1002</f>
        <v>6460000</v>
      </c>
    </row>
    <row r="1002" spans="1:4" ht="43.35" customHeight="1" x14ac:dyDescent="0.25">
      <c r="A1002" s="7" t="s">
        <v>802</v>
      </c>
      <c r="B1002" s="3" t="s">
        <v>803</v>
      </c>
      <c r="C1002" s="2" t="s">
        <v>0</v>
      </c>
      <c r="D1002" s="8">
        <f>D1003</f>
        <v>6460000</v>
      </c>
    </row>
    <row r="1003" spans="1:4" ht="28.95" customHeight="1" x14ac:dyDescent="0.25">
      <c r="A1003" s="7" t="s">
        <v>62</v>
      </c>
      <c r="B1003" s="3" t="s">
        <v>803</v>
      </c>
      <c r="C1003" s="3" t="s">
        <v>63</v>
      </c>
      <c r="D1003" s="8">
        <f>D1004</f>
        <v>6460000</v>
      </c>
    </row>
    <row r="1004" spans="1:4" ht="28.95" customHeight="1" x14ac:dyDescent="0.25">
      <c r="A1004" s="7" t="s">
        <v>64</v>
      </c>
      <c r="B1004" s="3" t="s">
        <v>803</v>
      </c>
      <c r="C1004" s="3" t="s">
        <v>65</v>
      </c>
      <c r="D1004" s="8">
        <v>6460000</v>
      </c>
    </row>
    <row r="1005" spans="1:4" ht="28.95" customHeight="1" x14ac:dyDescent="0.25">
      <c r="A1005" s="7" t="s">
        <v>804</v>
      </c>
      <c r="B1005" s="3" t="s">
        <v>805</v>
      </c>
      <c r="C1005" s="2" t="s">
        <v>0</v>
      </c>
      <c r="D1005" s="8">
        <f>D1006+D1009</f>
        <v>6266600</v>
      </c>
    </row>
    <row r="1006" spans="1:4" ht="28.95" customHeight="1" x14ac:dyDescent="0.25">
      <c r="A1006" s="7" t="s">
        <v>806</v>
      </c>
      <c r="B1006" s="3" t="s">
        <v>807</v>
      </c>
      <c r="C1006" s="2" t="s">
        <v>0</v>
      </c>
      <c r="D1006" s="8">
        <f>D1007</f>
        <v>5953300</v>
      </c>
    </row>
    <row r="1007" spans="1:4" ht="14.4" customHeight="1" x14ac:dyDescent="0.25">
      <c r="A1007" s="7" t="s">
        <v>66</v>
      </c>
      <c r="B1007" s="3" t="s">
        <v>807</v>
      </c>
      <c r="C1007" s="3" t="s">
        <v>67</v>
      </c>
      <c r="D1007" s="8">
        <f>D1008</f>
        <v>5953300</v>
      </c>
    </row>
    <row r="1008" spans="1:4" ht="43.35" customHeight="1" x14ac:dyDescent="0.25">
      <c r="A1008" s="7" t="s">
        <v>72</v>
      </c>
      <c r="B1008" s="3" t="s">
        <v>807</v>
      </c>
      <c r="C1008" s="3" t="s">
        <v>73</v>
      </c>
      <c r="D1008" s="8">
        <v>5953300</v>
      </c>
    </row>
    <row r="1009" spans="1:4" ht="43.35" customHeight="1" x14ac:dyDescent="0.25">
      <c r="A1009" s="7" t="s">
        <v>808</v>
      </c>
      <c r="B1009" s="3" t="s">
        <v>809</v>
      </c>
      <c r="C1009" s="2" t="s">
        <v>0</v>
      </c>
      <c r="D1009" s="8">
        <f>D1010</f>
        <v>313300</v>
      </c>
    </row>
    <row r="1010" spans="1:4" ht="14.4" customHeight="1" x14ac:dyDescent="0.25">
      <c r="A1010" s="7" t="s">
        <v>66</v>
      </c>
      <c r="B1010" s="3" t="s">
        <v>809</v>
      </c>
      <c r="C1010" s="3" t="s">
        <v>67</v>
      </c>
      <c r="D1010" s="8">
        <f>D1011</f>
        <v>313300</v>
      </c>
    </row>
    <row r="1011" spans="1:4" ht="43.35" customHeight="1" x14ac:dyDescent="0.25">
      <c r="A1011" s="7" t="s">
        <v>72</v>
      </c>
      <c r="B1011" s="3" t="s">
        <v>809</v>
      </c>
      <c r="C1011" s="3" t="s">
        <v>73</v>
      </c>
      <c r="D1011" s="8">
        <v>313300</v>
      </c>
    </row>
    <row r="1012" spans="1:4" ht="28.95" customHeight="1" x14ac:dyDescent="0.25">
      <c r="A1012" s="7" t="s">
        <v>810</v>
      </c>
      <c r="B1012" s="3" t="s">
        <v>811</v>
      </c>
      <c r="C1012" s="2" t="s">
        <v>0</v>
      </c>
      <c r="D1012" s="8">
        <f>D1013+D1016+D1019+D1022+D1025</f>
        <v>153482000</v>
      </c>
    </row>
    <row r="1013" spans="1:4" ht="28.95" customHeight="1" x14ac:dyDescent="0.25">
      <c r="A1013" s="7" t="s">
        <v>812</v>
      </c>
      <c r="B1013" s="3" t="s">
        <v>813</v>
      </c>
      <c r="C1013" s="2" t="s">
        <v>0</v>
      </c>
      <c r="D1013" s="8">
        <f>D1014</f>
        <v>82072500</v>
      </c>
    </row>
    <row r="1014" spans="1:4" ht="14.4" customHeight="1" x14ac:dyDescent="0.25">
      <c r="A1014" s="7" t="s">
        <v>66</v>
      </c>
      <c r="B1014" s="3" t="s">
        <v>813</v>
      </c>
      <c r="C1014" s="3" t="s">
        <v>67</v>
      </c>
      <c r="D1014" s="8">
        <f>D1015</f>
        <v>82072500</v>
      </c>
    </row>
    <row r="1015" spans="1:4" ht="43.35" customHeight="1" x14ac:dyDescent="0.25">
      <c r="A1015" s="7" t="s">
        <v>72</v>
      </c>
      <c r="B1015" s="3" t="s">
        <v>813</v>
      </c>
      <c r="C1015" s="3" t="s">
        <v>73</v>
      </c>
      <c r="D1015" s="8">
        <v>82072500</v>
      </c>
    </row>
    <row r="1016" spans="1:4" ht="28.95" customHeight="1" x14ac:dyDescent="0.25">
      <c r="A1016" s="7" t="s">
        <v>806</v>
      </c>
      <c r="B1016" s="3" t="s">
        <v>814</v>
      </c>
      <c r="C1016" s="2" t="s">
        <v>0</v>
      </c>
      <c r="D1016" s="8">
        <f>D1017</f>
        <v>21962000</v>
      </c>
    </row>
    <row r="1017" spans="1:4" ht="14.4" customHeight="1" x14ac:dyDescent="0.25">
      <c r="A1017" s="7" t="s">
        <v>66</v>
      </c>
      <c r="B1017" s="3" t="s">
        <v>814</v>
      </c>
      <c r="C1017" s="3" t="s">
        <v>67</v>
      </c>
      <c r="D1017" s="8">
        <f>D1018</f>
        <v>21962000</v>
      </c>
    </row>
    <row r="1018" spans="1:4" ht="43.35" customHeight="1" x14ac:dyDescent="0.25">
      <c r="A1018" s="7" t="s">
        <v>72</v>
      </c>
      <c r="B1018" s="3" t="s">
        <v>814</v>
      </c>
      <c r="C1018" s="3" t="s">
        <v>73</v>
      </c>
      <c r="D1018" s="8">
        <v>21962000</v>
      </c>
    </row>
    <row r="1019" spans="1:4" ht="28.95" customHeight="1" x14ac:dyDescent="0.25">
      <c r="A1019" s="7" t="s">
        <v>815</v>
      </c>
      <c r="B1019" s="3" t="s">
        <v>816</v>
      </c>
      <c r="C1019" s="2" t="s">
        <v>0</v>
      </c>
      <c r="D1019" s="8">
        <f>D1020</f>
        <v>35174000</v>
      </c>
    </row>
    <row r="1020" spans="1:4" ht="14.4" customHeight="1" x14ac:dyDescent="0.25">
      <c r="A1020" s="7" t="s">
        <v>66</v>
      </c>
      <c r="B1020" s="3" t="s">
        <v>816</v>
      </c>
      <c r="C1020" s="3" t="s">
        <v>67</v>
      </c>
      <c r="D1020" s="8">
        <f>D1021</f>
        <v>35174000</v>
      </c>
    </row>
    <row r="1021" spans="1:4" ht="43.35" customHeight="1" x14ac:dyDescent="0.25">
      <c r="A1021" s="7" t="s">
        <v>72</v>
      </c>
      <c r="B1021" s="3" t="s">
        <v>816</v>
      </c>
      <c r="C1021" s="3" t="s">
        <v>73</v>
      </c>
      <c r="D1021" s="8">
        <v>35174000</v>
      </c>
    </row>
    <row r="1022" spans="1:4" ht="43.35" customHeight="1" x14ac:dyDescent="0.25">
      <c r="A1022" s="7" t="s">
        <v>808</v>
      </c>
      <c r="B1022" s="3" t="s">
        <v>817</v>
      </c>
      <c r="C1022" s="2" t="s">
        <v>0</v>
      </c>
      <c r="D1022" s="8">
        <v>2013500</v>
      </c>
    </row>
    <row r="1023" spans="1:4" ht="14.4" customHeight="1" x14ac:dyDescent="0.25">
      <c r="A1023" s="7" t="s">
        <v>66</v>
      </c>
      <c r="B1023" s="3" t="s">
        <v>817</v>
      </c>
      <c r="C1023" s="3" t="s">
        <v>67</v>
      </c>
      <c r="D1023" s="8">
        <f>D1024</f>
        <v>2013500</v>
      </c>
    </row>
    <row r="1024" spans="1:4" ht="43.35" customHeight="1" x14ac:dyDescent="0.25">
      <c r="A1024" s="7" t="s">
        <v>72</v>
      </c>
      <c r="B1024" s="3" t="s">
        <v>817</v>
      </c>
      <c r="C1024" s="3" t="s">
        <v>73</v>
      </c>
      <c r="D1024" s="8">
        <v>2013500</v>
      </c>
    </row>
    <row r="1025" spans="1:4" ht="28.95" customHeight="1" x14ac:dyDescent="0.25">
      <c r="A1025" s="7" t="s">
        <v>818</v>
      </c>
      <c r="B1025" s="3" t="s">
        <v>819</v>
      </c>
      <c r="C1025" s="2" t="s">
        <v>0</v>
      </c>
      <c r="D1025" s="8">
        <f>D1026</f>
        <v>12260000</v>
      </c>
    </row>
    <row r="1026" spans="1:4" ht="14.4" customHeight="1" x14ac:dyDescent="0.25">
      <c r="A1026" s="7" t="s">
        <v>66</v>
      </c>
      <c r="B1026" s="3" t="s">
        <v>819</v>
      </c>
      <c r="C1026" s="3" t="s">
        <v>67</v>
      </c>
      <c r="D1026" s="8">
        <f>D1027</f>
        <v>12260000</v>
      </c>
    </row>
    <row r="1027" spans="1:4" ht="43.35" customHeight="1" x14ac:dyDescent="0.25">
      <c r="A1027" s="7" t="s">
        <v>72</v>
      </c>
      <c r="B1027" s="3" t="s">
        <v>819</v>
      </c>
      <c r="C1027" s="3" t="s">
        <v>73</v>
      </c>
      <c r="D1027" s="8">
        <v>12260000</v>
      </c>
    </row>
    <row r="1028" spans="1:4" ht="28.95" customHeight="1" x14ac:dyDescent="0.25">
      <c r="A1028" s="7" t="s">
        <v>820</v>
      </c>
      <c r="B1028" s="3" t="s">
        <v>821</v>
      </c>
      <c r="C1028" s="2" t="s">
        <v>0</v>
      </c>
      <c r="D1028" s="8">
        <f>D1029</f>
        <v>23000000</v>
      </c>
    </row>
    <row r="1029" spans="1:4" ht="14.4" customHeight="1" x14ac:dyDescent="0.25">
      <c r="A1029" s="7" t="s">
        <v>822</v>
      </c>
      <c r="B1029" s="3" t="s">
        <v>823</v>
      </c>
      <c r="C1029" s="2" t="s">
        <v>0</v>
      </c>
      <c r="D1029" s="8">
        <f>D1030</f>
        <v>23000000</v>
      </c>
    </row>
    <row r="1030" spans="1:4" ht="14.4" customHeight="1" x14ac:dyDescent="0.25">
      <c r="A1030" s="7" t="s">
        <v>66</v>
      </c>
      <c r="B1030" s="3" t="s">
        <v>823</v>
      </c>
      <c r="C1030" s="3" t="s">
        <v>67</v>
      </c>
      <c r="D1030" s="8">
        <f>D1031</f>
        <v>23000000</v>
      </c>
    </row>
    <row r="1031" spans="1:4" ht="43.35" customHeight="1" x14ac:dyDescent="0.25">
      <c r="A1031" s="7" t="s">
        <v>72</v>
      </c>
      <c r="B1031" s="3" t="s">
        <v>823</v>
      </c>
      <c r="C1031" s="3" t="s">
        <v>73</v>
      </c>
      <c r="D1031" s="8">
        <v>23000000</v>
      </c>
    </row>
    <row r="1032" spans="1:4" ht="28.95" customHeight="1" x14ac:dyDescent="0.25">
      <c r="A1032" s="7" t="s">
        <v>824</v>
      </c>
      <c r="B1032" s="3" t="s">
        <v>825</v>
      </c>
      <c r="C1032" s="2" t="s">
        <v>0</v>
      </c>
      <c r="D1032" s="8">
        <f>D1033+D1036+D1039</f>
        <v>12528000</v>
      </c>
    </row>
    <row r="1033" spans="1:4" ht="28.95" customHeight="1" x14ac:dyDescent="0.25">
      <c r="A1033" s="7" t="s">
        <v>806</v>
      </c>
      <c r="B1033" s="3" t="s">
        <v>826</v>
      </c>
      <c r="C1033" s="2" t="s">
        <v>0</v>
      </c>
      <c r="D1033" s="8">
        <f>D1034</f>
        <v>2275000</v>
      </c>
    </row>
    <row r="1034" spans="1:4" ht="14.4" customHeight="1" x14ac:dyDescent="0.25">
      <c r="A1034" s="7" t="s">
        <v>66</v>
      </c>
      <c r="B1034" s="3" t="s">
        <v>826</v>
      </c>
      <c r="C1034" s="3" t="s">
        <v>67</v>
      </c>
      <c r="D1034" s="8">
        <f>D1035</f>
        <v>2275000</v>
      </c>
    </row>
    <row r="1035" spans="1:4" ht="43.35" customHeight="1" x14ac:dyDescent="0.25">
      <c r="A1035" s="7" t="s">
        <v>72</v>
      </c>
      <c r="B1035" s="3" t="s">
        <v>826</v>
      </c>
      <c r="C1035" s="3" t="s">
        <v>73</v>
      </c>
      <c r="D1035" s="8">
        <v>2275000</v>
      </c>
    </row>
    <row r="1036" spans="1:4" ht="43.35" customHeight="1" x14ac:dyDescent="0.25">
      <c r="A1036" s="7" t="s">
        <v>808</v>
      </c>
      <c r="B1036" s="3" t="s">
        <v>827</v>
      </c>
      <c r="C1036" s="2" t="s">
        <v>0</v>
      </c>
      <c r="D1036" s="8">
        <f>D1037</f>
        <v>253000</v>
      </c>
    </row>
    <row r="1037" spans="1:4" ht="14.4" customHeight="1" x14ac:dyDescent="0.25">
      <c r="A1037" s="7" t="s">
        <v>66</v>
      </c>
      <c r="B1037" s="3" t="s">
        <v>827</v>
      </c>
      <c r="C1037" s="3" t="s">
        <v>67</v>
      </c>
      <c r="D1037" s="8">
        <f>D1038</f>
        <v>253000</v>
      </c>
    </row>
    <row r="1038" spans="1:4" ht="43.35" customHeight="1" x14ac:dyDescent="0.25">
      <c r="A1038" s="7" t="s">
        <v>72</v>
      </c>
      <c r="B1038" s="3" t="s">
        <v>827</v>
      </c>
      <c r="C1038" s="3" t="s">
        <v>73</v>
      </c>
      <c r="D1038" s="8">
        <v>253000</v>
      </c>
    </row>
    <row r="1039" spans="1:4" ht="43.35" customHeight="1" x14ac:dyDescent="0.25">
      <c r="A1039" s="7" t="s">
        <v>828</v>
      </c>
      <c r="B1039" s="3" t="s">
        <v>829</v>
      </c>
      <c r="C1039" s="2" t="s">
        <v>0</v>
      </c>
      <c r="D1039" s="8">
        <f>D1040</f>
        <v>10000000</v>
      </c>
    </row>
    <row r="1040" spans="1:4" ht="14.4" customHeight="1" x14ac:dyDescent="0.25">
      <c r="A1040" s="7" t="s">
        <v>66</v>
      </c>
      <c r="B1040" s="3" t="s">
        <v>829</v>
      </c>
      <c r="C1040" s="3" t="s">
        <v>67</v>
      </c>
      <c r="D1040" s="8">
        <f>D1041</f>
        <v>10000000</v>
      </c>
    </row>
    <row r="1041" spans="1:4" ht="43.35" customHeight="1" x14ac:dyDescent="0.25">
      <c r="A1041" s="7" t="s">
        <v>72</v>
      </c>
      <c r="B1041" s="3" t="s">
        <v>829</v>
      </c>
      <c r="C1041" s="3" t="s">
        <v>73</v>
      </c>
      <c r="D1041" s="8">
        <v>10000000</v>
      </c>
    </row>
    <row r="1042" spans="1:4" ht="28.95" customHeight="1" x14ac:dyDescent="0.25">
      <c r="A1042" s="7" t="s">
        <v>830</v>
      </c>
      <c r="B1042" s="3" t="s">
        <v>831</v>
      </c>
      <c r="C1042" s="2" t="s">
        <v>0</v>
      </c>
      <c r="D1042" s="8">
        <f>D1043+D1046+D1049+D1052</f>
        <v>75034600</v>
      </c>
    </row>
    <row r="1043" spans="1:4" ht="28.95" customHeight="1" x14ac:dyDescent="0.25">
      <c r="A1043" s="7" t="s">
        <v>806</v>
      </c>
      <c r="B1043" s="3" t="s">
        <v>832</v>
      </c>
      <c r="C1043" s="2" t="s">
        <v>0</v>
      </c>
      <c r="D1043" s="8">
        <f>D1044</f>
        <v>19395300</v>
      </c>
    </row>
    <row r="1044" spans="1:4" ht="14.4" customHeight="1" x14ac:dyDescent="0.25">
      <c r="A1044" s="7" t="s">
        <v>66</v>
      </c>
      <c r="B1044" s="3" t="s">
        <v>832</v>
      </c>
      <c r="C1044" s="3" t="s">
        <v>67</v>
      </c>
      <c r="D1044" s="8">
        <f>D1045</f>
        <v>19395300</v>
      </c>
    </row>
    <row r="1045" spans="1:4" ht="43.35" customHeight="1" x14ac:dyDescent="0.25">
      <c r="A1045" s="7" t="s">
        <v>72</v>
      </c>
      <c r="B1045" s="3" t="s">
        <v>832</v>
      </c>
      <c r="C1045" s="3" t="s">
        <v>73</v>
      </c>
      <c r="D1045" s="8">
        <v>19395300</v>
      </c>
    </row>
    <row r="1046" spans="1:4" ht="28.95" customHeight="1" x14ac:dyDescent="0.25">
      <c r="A1046" s="7" t="s">
        <v>833</v>
      </c>
      <c r="B1046" s="3" t="s">
        <v>834</v>
      </c>
      <c r="C1046" s="2" t="s">
        <v>0</v>
      </c>
      <c r="D1046" s="8">
        <f>D1047</f>
        <v>36351200</v>
      </c>
    </row>
    <row r="1047" spans="1:4" ht="14.4" customHeight="1" x14ac:dyDescent="0.25">
      <c r="A1047" s="7" t="s">
        <v>66</v>
      </c>
      <c r="B1047" s="3" t="s">
        <v>834</v>
      </c>
      <c r="C1047" s="3" t="s">
        <v>67</v>
      </c>
      <c r="D1047" s="8">
        <f>D1048</f>
        <v>36351200</v>
      </c>
    </row>
    <row r="1048" spans="1:4" ht="43.35" customHeight="1" x14ac:dyDescent="0.25">
      <c r="A1048" s="7" t="s">
        <v>72</v>
      </c>
      <c r="B1048" s="3" t="s">
        <v>834</v>
      </c>
      <c r="C1048" s="3" t="s">
        <v>73</v>
      </c>
      <c r="D1048" s="8">
        <v>36351200</v>
      </c>
    </row>
    <row r="1049" spans="1:4" ht="43.35" customHeight="1" x14ac:dyDescent="0.25">
      <c r="A1049" s="7" t="s">
        <v>808</v>
      </c>
      <c r="B1049" s="3" t="s">
        <v>835</v>
      </c>
      <c r="C1049" s="2" t="s">
        <v>0</v>
      </c>
      <c r="D1049" s="8">
        <f>D1050</f>
        <v>1021000</v>
      </c>
    </row>
    <row r="1050" spans="1:4" ht="14.4" customHeight="1" x14ac:dyDescent="0.25">
      <c r="A1050" s="7" t="s">
        <v>66</v>
      </c>
      <c r="B1050" s="3" t="s">
        <v>835</v>
      </c>
      <c r="C1050" s="3" t="s">
        <v>67</v>
      </c>
      <c r="D1050" s="8">
        <f>D1051</f>
        <v>1021000</v>
      </c>
    </row>
    <row r="1051" spans="1:4" ht="43.35" customHeight="1" x14ac:dyDescent="0.25">
      <c r="A1051" s="7" t="s">
        <v>72</v>
      </c>
      <c r="B1051" s="3" t="s">
        <v>835</v>
      </c>
      <c r="C1051" s="3" t="s">
        <v>73</v>
      </c>
      <c r="D1051" s="8">
        <v>1021000</v>
      </c>
    </row>
    <row r="1052" spans="1:4" ht="28.95" customHeight="1" x14ac:dyDescent="0.25">
      <c r="A1052" s="7" t="s">
        <v>818</v>
      </c>
      <c r="B1052" s="3" t="s">
        <v>836</v>
      </c>
      <c r="C1052" s="2" t="s">
        <v>0</v>
      </c>
      <c r="D1052" s="8">
        <f>D1053</f>
        <v>18267100</v>
      </c>
    </row>
    <row r="1053" spans="1:4" ht="14.4" customHeight="1" x14ac:dyDescent="0.25">
      <c r="A1053" s="7" t="s">
        <v>66</v>
      </c>
      <c r="B1053" s="3" t="s">
        <v>836</v>
      </c>
      <c r="C1053" s="3" t="s">
        <v>67</v>
      </c>
      <c r="D1053" s="8">
        <f>D1054</f>
        <v>18267100</v>
      </c>
    </row>
    <row r="1054" spans="1:4" ht="43.35" customHeight="1" x14ac:dyDescent="0.25">
      <c r="A1054" s="7" t="s">
        <v>72</v>
      </c>
      <c r="B1054" s="3" t="s">
        <v>836</v>
      </c>
      <c r="C1054" s="3" t="s">
        <v>73</v>
      </c>
      <c r="D1054" s="8">
        <v>18267100</v>
      </c>
    </row>
    <row r="1055" spans="1:4" ht="14.4" customHeight="1" x14ac:dyDescent="0.25">
      <c r="A1055" s="7" t="s">
        <v>837</v>
      </c>
      <c r="B1055" s="3" t="s">
        <v>838</v>
      </c>
      <c r="C1055" s="2" t="s">
        <v>0</v>
      </c>
      <c r="D1055" s="8">
        <f>D1056</f>
        <v>1915400</v>
      </c>
    </row>
    <row r="1056" spans="1:4" ht="28.95" customHeight="1" x14ac:dyDescent="0.25">
      <c r="A1056" s="7" t="s">
        <v>818</v>
      </c>
      <c r="B1056" s="3" t="s">
        <v>839</v>
      </c>
      <c r="C1056" s="2" t="s">
        <v>0</v>
      </c>
      <c r="D1056" s="8">
        <f>D1057</f>
        <v>1915400</v>
      </c>
    </row>
    <row r="1057" spans="1:4" ht="14.4" customHeight="1" x14ac:dyDescent="0.25">
      <c r="A1057" s="7" t="s">
        <v>66</v>
      </c>
      <c r="B1057" s="3" t="s">
        <v>839</v>
      </c>
      <c r="C1057" s="3" t="s">
        <v>67</v>
      </c>
      <c r="D1057" s="8">
        <f>D1058</f>
        <v>1915400</v>
      </c>
    </row>
    <row r="1058" spans="1:4" ht="43.35" customHeight="1" x14ac:dyDescent="0.25">
      <c r="A1058" s="7" t="s">
        <v>72</v>
      </c>
      <c r="B1058" s="3" t="s">
        <v>839</v>
      </c>
      <c r="C1058" s="3" t="s">
        <v>73</v>
      </c>
      <c r="D1058" s="8">
        <v>1915400</v>
      </c>
    </row>
    <row r="1059" spans="1:4" ht="14.4" customHeight="1" x14ac:dyDescent="0.25">
      <c r="A1059" s="7" t="s">
        <v>840</v>
      </c>
      <c r="B1059" s="3" t="s">
        <v>841</v>
      </c>
      <c r="C1059" s="2" t="s">
        <v>0</v>
      </c>
      <c r="D1059" s="8">
        <f>D1060+D1063+D1066+D1069+D1072+D1075</f>
        <v>229762000</v>
      </c>
    </row>
    <row r="1060" spans="1:4" ht="14.4" customHeight="1" x14ac:dyDescent="0.25">
      <c r="A1060" s="7" t="s">
        <v>842</v>
      </c>
      <c r="B1060" s="3" t="s">
        <v>843</v>
      </c>
      <c r="C1060" s="2" t="s">
        <v>0</v>
      </c>
      <c r="D1060" s="8">
        <f>D1061</f>
        <v>131640500</v>
      </c>
    </row>
    <row r="1061" spans="1:4" ht="14.4" customHeight="1" x14ac:dyDescent="0.25">
      <c r="A1061" s="7" t="s">
        <v>66</v>
      </c>
      <c r="B1061" s="3" t="s">
        <v>843</v>
      </c>
      <c r="C1061" s="3" t="s">
        <v>67</v>
      </c>
      <c r="D1061" s="8">
        <f>D1062</f>
        <v>131640500</v>
      </c>
    </row>
    <row r="1062" spans="1:4" ht="43.35" customHeight="1" x14ac:dyDescent="0.25">
      <c r="A1062" s="7" t="s">
        <v>72</v>
      </c>
      <c r="B1062" s="3" t="s">
        <v>843</v>
      </c>
      <c r="C1062" s="3" t="s">
        <v>73</v>
      </c>
      <c r="D1062" s="8">
        <v>131640500</v>
      </c>
    </row>
    <row r="1063" spans="1:4" ht="28.95" customHeight="1" x14ac:dyDescent="0.25">
      <c r="A1063" s="7" t="s">
        <v>806</v>
      </c>
      <c r="B1063" s="3" t="s">
        <v>844</v>
      </c>
      <c r="C1063" s="2" t="s">
        <v>0</v>
      </c>
      <c r="D1063" s="8">
        <f>D1064</f>
        <v>3201900</v>
      </c>
    </row>
    <row r="1064" spans="1:4" ht="14.4" customHeight="1" x14ac:dyDescent="0.25">
      <c r="A1064" s="7" t="s">
        <v>66</v>
      </c>
      <c r="B1064" s="3" t="s">
        <v>844</v>
      </c>
      <c r="C1064" s="3" t="s">
        <v>67</v>
      </c>
      <c r="D1064" s="8">
        <f>D1065</f>
        <v>3201900</v>
      </c>
    </row>
    <row r="1065" spans="1:4" ht="43.35" customHeight="1" x14ac:dyDescent="0.25">
      <c r="A1065" s="7" t="s">
        <v>72</v>
      </c>
      <c r="B1065" s="3" t="s">
        <v>844</v>
      </c>
      <c r="C1065" s="3" t="s">
        <v>73</v>
      </c>
      <c r="D1065" s="8">
        <v>3201900</v>
      </c>
    </row>
    <row r="1066" spans="1:4" ht="28.95" customHeight="1" x14ac:dyDescent="0.25">
      <c r="A1066" s="7" t="s">
        <v>845</v>
      </c>
      <c r="B1066" s="3" t="s">
        <v>846</v>
      </c>
      <c r="C1066" s="2" t="s">
        <v>0</v>
      </c>
      <c r="D1066" s="8">
        <f>D1067</f>
        <v>56417400</v>
      </c>
    </row>
    <row r="1067" spans="1:4" ht="14.4" customHeight="1" x14ac:dyDescent="0.25">
      <c r="A1067" s="7" t="s">
        <v>66</v>
      </c>
      <c r="B1067" s="3" t="s">
        <v>846</v>
      </c>
      <c r="C1067" s="3" t="s">
        <v>67</v>
      </c>
      <c r="D1067" s="8">
        <f>D1068</f>
        <v>56417400</v>
      </c>
    </row>
    <row r="1068" spans="1:4" ht="43.35" customHeight="1" x14ac:dyDescent="0.25">
      <c r="A1068" s="7" t="s">
        <v>72</v>
      </c>
      <c r="B1068" s="3" t="s">
        <v>846</v>
      </c>
      <c r="C1068" s="3" t="s">
        <v>73</v>
      </c>
      <c r="D1068" s="8">
        <v>56417400</v>
      </c>
    </row>
    <row r="1069" spans="1:4" ht="43.35" customHeight="1" x14ac:dyDescent="0.25">
      <c r="A1069" s="7" t="s">
        <v>808</v>
      </c>
      <c r="B1069" s="3" t="s">
        <v>847</v>
      </c>
      <c r="C1069" s="2" t="s">
        <v>0</v>
      </c>
      <c r="D1069" s="8">
        <f>D1070</f>
        <v>168600</v>
      </c>
    </row>
    <row r="1070" spans="1:4" ht="14.4" customHeight="1" x14ac:dyDescent="0.25">
      <c r="A1070" s="7" t="s">
        <v>66</v>
      </c>
      <c r="B1070" s="3" t="s">
        <v>847</v>
      </c>
      <c r="C1070" s="3" t="s">
        <v>67</v>
      </c>
      <c r="D1070" s="8">
        <f>D1071</f>
        <v>168600</v>
      </c>
    </row>
    <row r="1071" spans="1:4" ht="43.35" customHeight="1" x14ac:dyDescent="0.25">
      <c r="A1071" s="7" t="s">
        <v>72</v>
      </c>
      <c r="B1071" s="3" t="s">
        <v>847</v>
      </c>
      <c r="C1071" s="3" t="s">
        <v>73</v>
      </c>
      <c r="D1071" s="8">
        <v>168600</v>
      </c>
    </row>
    <row r="1072" spans="1:4" ht="28.95" customHeight="1" x14ac:dyDescent="0.25">
      <c r="A1072" s="7" t="s">
        <v>818</v>
      </c>
      <c r="B1072" s="3" t="s">
        <v>848</v>
      </c>
      <c r="C1072" s="2" t="s">
        <v>0</v>
      </c>
      <c r="D1072" s="8">
        <f>D1073</f>
        <v>29413000</v>
      </c>
    </row>
    <row r="1073" spans="1:4" ht="14.4" customHeight="1" x14ac:dyDescent="0.25">
      <c r="A1073" s="7" t="s">
        <v>66</v>
      </c>
      <c r="B1073" s="3" t="s">
        <v>848</v>
      </c>
      <c r="C1073" s="3" t="s">
        <v>67</v>
      </c>
      <c r="D1073" s="8">
        <f>D1074</f>
        <v>29413000</v>
      </c>
    </row>
    <row r="1074" spans="1:4" ht="43.35" customHeight="1" x14ac:dyDescent="0.25">
      <c r="A1074" s="7" t="s">
        <v>72</v>
      </c>
      <c r="B1074" s="3" t="s">
        <v>848</v>
      </c>
      <c r="C1074" s="3" t="s">
        <v>73</v>
      </c>
      <c r="D1074" s="8">
        <v>29413000</v>
      </c>
    </row>
    <row r="1075" spans="1:4" ht="43.35" customHeight="1" x14ac:dyDescent="0.25">
      <c r="A1075" s="7" t="s">
        <v>828</v>
      </c>
      <c r="B1075" s="3" t="s">
        <v>849</v>
      </c>
      <c r="C1075" s="2" t="s">
        <v>0</v>
      </c>
      <c r="D1075" s="8">
        <f>D1076</f>
        <v>8920600</v>
      </c>
    </row>
    <row r="1076" spans="1:4" ht="14.4" customHeight="1" x14ac:dyDescent="0.25">
      <c r="A1076" s="7" t="s">
        <v>66</v>
      </c>
      <c r="B1076" s="3" t="s">
        <v>849</v>
      </c>
      <c r="C1076" s="3" t="s">
        <v>67</v>
      </c>
      <c r="D1076" s="8">
        <f>D1077</f>
        <v>8920600</v>
      </c>
    </row>
    <row r="1077" spans="1:4" ht="43.35" customHeight="1" x14ac:dyDescent="0.25">
      <c r="A1077" s="7" t="s">
        <v>72</v>
      </c>
      <c r="B1077" s="3" t="s">
        <v>849</v>
      </c>
      <c r="C1077" s="3" t="s">
        <v>73</v>
      </c>
      <c r="D1077" s="8">
        <v>8920600</v>
      </c>
    </row>
    <row r="1078" spans="1:4" ht="14.4" customHeight="1" x14ac:dyDescent="0.25">
      <c r="A1078" s="7" t="s">
        <v>850</v>
      </c>
      <c r="B1078" s="3" t="s">
        <v>851</v>
      </c>
      <c r="C1078" s="2" t="s">
        <v>0</v>
      </c>
      <c r="D1078" s="8">
        <f>D1079+D1082</f>
        <v>38018400</v>
      </c>
    </row>
    <row r="1079" spans="1:4" ht="28.95" customHeight="1" x14ac:dyDescent="0.25">
      <c r="A1079" s="7" t="s">
        <v>806</v>
      </c>
      <c r="B1079" s="3" t="s">
        <v>852</v>
      </c>
      <c r="C1079" s="2" t="s">
        <v>0</v>
      </c>
      <c r="D1079" s="8">
        <f>D1080</f>
        <v>27463500</v>
      </c>
    </row>
    <row r="1080" spans="1:4" ht="14.4" customHeight="1" x14ac:dyDescent="0.25">
      <c r="A1080" s="7" t="s">
        <v>66</v>
      </c>
      <c r="B1080" s="3" t="s">
        <v>852</v>
      </c>
      <c r="C1080" s="3" t="s">
        <v>67</v>
      </c>
      <c r="D1080" s="8">
        <f>D1081</f>
        <v>27463500</v>
      </c>
    </row>
    <row r="1081" spans="1:4" ht="43.35" customHeight="1" x14ac:dyDescent="0.25">
      <c r="A1081" s="7" t="s">
        <v>72</v>
      </c>
      <c r="B1081" s="3" t="s">
        <v>852</v>
      </c>
      <c r="C1081" s="3" t="s">
        <v>73</v>
      </c>
      <c r="D1081" s="8">
        <v>27463500</v>
      </c>
    </row>
    <row r="1082" spans="1:4" ht="43.35" customHeight="1" x14ac:dyDescent="0.25">
      <c r="A1082" s="7" t="s">
        <v>808</v>
      </c>
      <c r="B1082" s="3" t="s">
        <v>853</v>
      </c>
      <c r="C1082" s="2" t="s">
        <v>0</v>
      </c>
      <c r="D1082" s="8">
        <f>D1083</f>
        <v>10554900</v>
      </c>
    </row>
    <row r="1083" spans="1:4" ht="14.4" customHeight="1" x14ac:dyDescent="0.25">
      <c r="A1083" s="7" t="s">
        <v>66</v>
      </c>
      <c r="B1083" s="3" t="s">
        <v>853</v>
      </c>
      <c r="C1083" s="3" t="s">
        <v>67</v>
      </c>
      <c r="D1083" s="8">
        <f>D1084</f>
        <v>10554900</v>
      </c>
    </row>
    <row r="1084" spans="1:4" ht="43.35" customHeight="1" x14ac:dyDescent="0.25">
      <c r="A1084" s="7" t="s">
        <v>72</v>
      </c>
      <c r="B1084" s="3" t="s">
        <v>853</v>
      </c>
      <c r="C1084" s="3" t="s">
        <v>73</v>
      </c>
      <c r="D1084" s="8">
        <v>10554900</v>
      </c>
    </row>
    <row r="1085" spans="1:4" ht="14.4" customHeight="1" x14ac:dyDescent="0.25">
      <c r="A1085" s="7" t="s">
        <v>854</v>
      </c>
      <c r="B1085" s="3" t="s">
        <v>855</v>
      </c>
      <c r="C1085" s="2" t="s">
        <v>0</v>
      </c>
      <c r="D1085" s="8">
        <f>D1086+D1089+D1092</f>
        <v>99181200</v>
      </c>
    </row>
    <row r="1086" spans="1:4" ht="28.95" customHeight="1" x14ac:dyDescent="0.25">
      <c r="A1086" s="7" t="s">
        <v>806</v>
      </c>
      <c r="B1086" s="3" t="s">
        <v>856</v>
      </c>
      <c r="C1086" s="2" t="s">
        <v>0</v>
      </c>
      <c r="D1086" s="8">
        <f>D1087</f>
        <v>42416700</v>
      </c>
    </row>
    <row r="1087" spans="1:4" ht="14.4" customHeight="1" x14ac:dyDescent="0.25">
      <c r="A1087" s="7" t="s">
        <v>66</v>
      </c>
      <c r="B1087" s="3" t="s">
        <v>856</v>
      </c>
      <c r="C1087" s="3" t="s">
        <v>67</v>
      </c>
      <c r="D1087" s="8">
        <f>D1088</f>
        <v>42416700</v>
      </c>
    </row>
    <row r="1088" spans="1:4" ht="43.35" customHeight="1" x14ac:dyDescent="0.25">
      <c r="A1088" s="7" t="s">
        <v>72</v>
      </c>
      <c r="B1088" s="3" t="s">
        <v>856</v>
      </c>
      <c r="C1088" s="3" t="s">
        <v>73</v>
      </c>
      <c r="D1088" s="8">
        <v>42416700</v>
      </c>
    </row>
    <row r="1089" spans="1:4" ht="14.4" customHeight="1" x14ac:dyDescent="0.25">
      <c r="A1089" s="7" t="s">
        <v>857</v>
      </c>
      <c r="B1089" s="3" t="s">
        <v>858</v>
      </c>
      <c r="C1089" s="2" t="s">
        <v>0</v>
      </c>
      <c r="D1089" s="8">
        <f>D1090</f>
        <v>5000000</v>
      </c>
    </row>
    <row r="1090" spans="1:4" ht="28.95" customHeight="1" x14ac:dyDescent="0.25">
      <c r="A1090" s="7" t="s">
        <v>12</v>
      </c>
      <c r="B1090" s="3" t="s">
        <v>858</v>
      </c>
      <c r="C1090" s="3" t="s">
        <v>13</v>
      </c>
      <c r="D1090" s="8">
        <f>D1091</f>
        <v>5000000</v>
      </c>
    </row>
    <row r="1091" spans="1:4" ht="28.95" customHeight="1" x14ac:dyDescent="0.25">
      <c r="A1091" s="7" t="s">
        <v>338</v>
      </c>
      <c r="B1091" s="3" t="s">
        <v>858</v>
      </c>
      <c r="C1091" s="3" t="s">
        <v>339</v>
      </c>
      <c r="D1091" s="8">
        <v>5000000</v>
      </c>
    </row>
    <row r="1092" spans="1:4" ht="43.35" customHeight="1" x14ac:dyDescent="0.25">
      <c r="A1092" s="7" t="s">
        <v>808</v>
      </c>
      <c r="B1092" s="3" t="s">
        <v>859</v>
      </c>
      <c r="C1092" s="2" t="s">
        <v>0</v>
      </c>
      <c r="D1092" s="8">
        <f>D1093</f>
        <v>51764500</v>
      </c>
    </row>
    <row r="1093" spans="1:4" ht="14.4" customHeight="1" x14ac:dyDescent="0.25">
      <c r="A1093" s="7" t="s">
        <v>66</v>
      </c>
      <c r="B1093" s="3" t="s">
        <v>859</v>
      </c>
      <c r="C1093" s="3" t="s">
        <v>67</v>
      </c>
      <c r="D1093" s="8">
        <f>D1094</f>
        <v>51764500</v>
      </c>
    </row>
    <row r="1094" spans="1:4" ht="43.35" customHeight="1" x14ac:dyDescent="0.25">
      <c r="A1094" s="7" t="s">
        <v>72</v>
      </c>
      <c r="B1094" s="3" t="s">
        <v>859</v>
      </c>
      <c r="C1094" s="3" t="s">
        <v>73</v>
      </c>
      <c r="D1094" s="8">
        <v>51764500</v>
      </c>
    </row>
    <row r="1095" spans="1:4" ht="28.95" customHeight="1" x14ac:dyDescent="0.25">
      <c r="A1095" s="7" t="s">
        <v>860</v>
      </c>
      <c r="B1095" s="3" t="s">
        <v>861</v>
      </c>
      <c r="C1095" s="2" t="s">
        <v>0</v>
      </c>
      <c r="D1095" s="8">
        <f>D1096</f>
        <v>35608300</v>
      </c>
    </row>
    <row r="1096" spans="1:4" ht="14.4" customHeight="1" x14ac:dyDescent="0.25">
      <c r="A1096" s="7" t="s">
        <v>862</v>
      </c>
      <c r="B1096" s="3" t="s">
        <v>863</v>
      </c>
      <c r="C1096" s="2" t="s">
        <v>0</v>
      </c>
      <c r="D1096" s="8">
        <f>D1097</f>
        <v>35608300</v>
      </c>
    </row>
    <row r="1097" spans="1:4" ht="14.4" customHeight="1" x14ac:dyDescent="0.25">
      <c r="A1097" s="7" t="s">
        <v>66</v>
      </c>
      <c r="B1097" s="3" t="s">
        <v>863</v>
      </c>
      <c r="C1097" s="3" t="s">
        <v>67</v>
      </c>
      <c r="D1097" s="8">
        <f>D1098</f>
        <v>35608300</v>
      </c>
    </row>
    <row r="1098" spans="1:4" ht="43.35" customHeight="1" x14ac:dyDescent="0.25">
      <c r="A1098" s="7" t="s">
        <v>72</v>
      </c>
      <c r="B1098" s="3" t="s">
        <v>863</v>
      </c>
      <c r="C1098" s="3" t="s">
        <v>73</v>
      </c>
      <c r="D1098" s="8">
        <v>35608300</v>
      </c>
    </row>
    <row r="1099" spans="1:4" ht="43.35" customHeight="1" x14ac:dyDescent="0.25">
      <c r="A1099" s="7" t="s">
        <v>864</v>
      </c>
      <c r="B1099" s="3" t="s">
        <v>865</v>
      </c>
      <c r="C1099" s="2" t="s">
        <v>0</v>
      </c>
      <c r="D1099" s="8">
        <f>D1100</f>
        <v>27152800</v>
      </c>
    </row>
    <row r="1100" spans="1:4" ht="28.95" customHeight="1" x14ac:dyDescent="0.25">
      <c r="A1100" s="7" t="s">
        <v>866</v>
      </c>
      <c r="B1100" s="3" t="s">
        <v>867</v>
      </c>
      <c r="C1100" s="2" t="s">
        <v>0</v>
      </c>
      <c r="D1100" s="8">
        <f>D1101+D1103+D1105</f>
        <v>27152800</v>
      </c>
    </row>
    <row r="1101" spans="1:4" ht="28.95" customHeight="1" x14ac:dyDescent="0.25">
      <c r="A1101" s="7" t="s">
        <v>62</v>
      </c>
      <c r="B1101" s="3" t="s">
        <v>867</v>
      </c>
      <c r="C1101" s="3" t="s">
        <v>63</v>
      </c>
      <c r="D1101" s="8">
        <f>D1102</f>
        <v>3000000</v>
      </c>
    </row>
    <row r="1102" spans="1:4" ht="28.95" customHeight="1" x14ac:dyDescent="0.25">
      <c r="A1102" s="7" t="s">
        <v>64</v>
      </c>
      <c r="B1102" s="3" t="s">
        <v>867</v>
      </c>
      <c r="C1102" s="3" t="s">
        <v>65</v>
      </c>
      <c r="D1102" s="8">
        <v>3000000</v>
      </c>
    </row>
    <row r="1103" spans="1:4" ht="14.4" customHeight="1" x14ac:dyDescent="0.25">
      <c r="A1103" s="7" t="s">
        <v>113</v>
      </c>
      <c r="B1103" s="3" t="s">
        <v>867</v>
      </c>
      <c r="C1103" s="3" t="s">
        <v>114</v>
      </c>
      <c r="D1103" s="8">
        <f>D1104</f>
        <v>240000</v>
      </c>
    </row>
    <row r="1104" spans="1:4" ht="14.4" customHeight="1" x14ac:dyDescent="0.25">
      <c r="A1104" s="7" t="s">
        <v>472</v>
      </c>
      <c r="B1104" s="3" t="s">
        <v>867</v>
      </c>
      <c r="C1104" s="3" t="s">
        <v>473</v>
      </c>
      <c r="D1104" s="8">
        <v>240000</v>
      </c>
    </row>
    <row r="1105" spans="1:4" ht="14.4" customHeight="1" x14ac:dyDescent="0.25">
      <c r="A1105" s="7" t="s">
        <v>66</v>
      </c>
      <c r="B1105" s="3" t="s">
        <v>867</v>
      </c>
      <c r="C1105" s="3" t="s">
        <v>67</v>
      </c>
      <c r="D1105" s="8">
        <f>D1106+D1107</f>
        <v>23912800</v>
      </c>
    </row>
    <row r="1106" spans="1:4" ht="43.35" customHeight="1" x14ac:dyDescent="0.25">
      <c r="A1106" s="7" t="s">
        <v>72</v>
      </c>
      <c r="B1106" s="3" t="s">
        <v>867</v>
      </c>
      <c r="C1106" s="3" t="s">
        <v>73</v>
      </c>
      <c r="D1106" s="8">
        <v>22592800</v>
      </c>
    </row>
    <row r="1107" spans="1:4" ht="14.4" customHeight="1" x14ac:dyDescent="0.25">
      <c r="A1107" s="7" t="s">
        <v>74</v>
      </c>
      <c r="B1107" s="3" t="s">
        <v>867</v>
      </c>
      <c r="C1107" s="3" t="s">
        <v>75</v>
      </c>
      <c r="D1107" s="8">
        <v>1320000</v>
      </c>
    </row>
    <row r="1108" spans="1:4" ht="28.95" customHeight="1" x14ac:dyDescent="0.25">
      <c r="A1108" s="7" t="s">
        <v>868</v>
      </c>
      <c r="B1108" s="3" t="s">
        <v>869</v>
      </c>
      <c r="C1108" s="2" t="s">
        <v>0</v>
      </c>
      <c r="D1108" s="8">
        <f>D1109+D1117</f>
        <v>76702700</v>
      </c>
    </row>
    <row r="1109" spans="1:4" ht="14.4" customHeight="1" x14ac:dyDescent="0.25">
      <c r="A1109" s="7" t="s">
        <v>870</v>
      </c>
      <c r="B1109" s="3" t="s">
        <v>871</v>
      </c>
      <c r="C1109" s="2" t="s">
        <v>0</v>
      </c>
      <c r="D1109" s="8">
        <f>D1110</f>
        <v>45039100</v>
      </c>
    </row>
    <row r="1110" spans="1:4" ht="14.4" customHeight="1" x14ac:dyDescent="0.25">
      <c r="A1110" s="7" t="s">
        <v>132</v>
      </c>
      <c r="B1110" s="3" t="s">
        <v>872</v>
      </c>
      <c r="C1110" s="2" t="s">
        <v>0</v>
      </c>
      <c r="D1110" s="8">
        <f>D1111+D1113+D1115</f>
        <v>45039100</v>
      </c>
    </row>
    <row r="1111" spans="1:4" ht="43.35" customHeight="1" x14ac:dyDescent="0.25">
      <c r="A1111" s="7" t="s">
        <v>58</v>
      </c>
      <c r="B1111" s="3" t="s">
        <v>872</v>
      </c>
      <c r="C1111" s="3" t="s">
        <v>59</v>
      </c>
      <c r="D1111" s="8">
        <f>D1112</f>
        <v>42541700</v>
      </c>
    </row>
    <row r="1112" spans="1:4" ht="14.4" customHeight="1" x14ac:dyDescent="0.25">
      <c r="A1112" s="7" t="s">
        <v>134</v>
      </c>
      <c r="B1112" s="3" t="s">
        <v>872</v>
      </c>
      <c r="C1112" s="3" t="s">
        <v>135</v>
      </c>
      <c r="D1112" s="8">
        <v>42541700</v>
      </c>
    </row>
    <row r="1113" spans="1:4" ht="28.95" customHeight="1" x14ac:dyDescent="0.25">
      <c r="A1113" s="7" t="s">
        <v>62</v>
      </c>
      <c r="B1113" s="3" t="s">
        <v>872</v>
      </c>
      <c r="C1113" s="3" t="s">
        <v>63</v>
      </c>
      <c r="D1113" s="8">
        <f>D1114</f>
        <v>2481400</v>
      </c>
    </row>
    <row r="1114" spans="1:4" ht="28.95" customHeight="1" x14ac:dyDescent="0.25">
      <c r="A1114" s="7" t="s">
        <v>64</v>
      </c>
      <c r="B1114" s="3" t="s">
        <v>872</v>
      </c>
      <c r="C1114" s="3" t="s">
        <v>65</v>
      </c>
      <c r="D1114" s="8">
        <v>2481400</v>
      </c>
    </row>
    <row r="1115" spans="1:4" ht="14.4" customHeight="1" x14ac:dyDescent="0.25">
      <c r="A1115" s="7" t="s">
        <v>66</v>
      </c>
      <c r="B1115" s="3" t="s">
        <v>872</v>
      </c>
      <c r="C1115" s="3" t="s">
        <v>67</v>
      </c>
      <c r="D1115" s="8">
        <f>D1116</f>
        <v>16000</v>
      </c>
    </row>
    <row r="1116" spans="1:4" ht="14.4" customHeight="1" x14ac:dyDescent="0.25">
      <c r="A1116" s="7" t="s">
        <v>68</v>
      </c>
      <c r="B1116" s="3" t="s">
        <v>872</v>
      </c>
      <c r="C1116" s="3" t="s">
        <v>69</v>
      </c>
      <c r="D1116" s="8">
        <v>16000</v>
      </c>
    </row>
    <row r="1117" spans="1:4" ht="43.35" customHeight="1" x14ac:dyDescent="0.25">
      <c r="A1117" s="7" t="s">
        <v>873</v>
      </c>
      <c r="B1117" s="3" t="s">
        <v>874</v>
      </c>
      <c r="C1117" s="2" t="s">
        <v>0</v>
      </c>
      <c r="D1117" s="8">
        <f>D1118+D1125</f>
        <v>31663600</v>
      </c>
    </row>
    <row r="1118" spans="1:4" ht="14.4" customHeight="1" x14ac:dyDescent="0.25">
      <c r="A1118" s="7" t="s">
        <v>56</v>
      </c>
      <c r="B1118" s="3" t="s">
        <v>875</v>
      </c>
      <c r="C1118" s="2" t="s">
        <v>0</v>
      </c>
      <c r="D1118" s="8">
        <f>D1119+D1121+D1123</f>
        <v>7172900</v>
      </c>
    </row>
    <row r="1119" spans="1:4" ht="43.35" customHeight="1" x14ac:dyDescent="0.25">
      <c r="A1119" s="7" t="s">
        <v>58</v>
      </c>
      <c r="B1119" s="3" t="s">
        <v>875</v>
      </c>
      <c r="C1119" s="3" t="s">
        <v>59</v>
      </c>
      <c r="D1119" s="8">
        <f>D1120</f>
        <v>6462900</v>
      </c>
    </row>
    <row r="1120" spans="1:4" ht="14.4" customHeight="1" x14ac:dyDescent="0.25">
      <c r="A1120" s="7" t="s">
        <v>60</v>
      </c>
      <c r="B1120" s="3" t="s">
        <v>875</v>
      </c>
      <c r="C1120" s="3" t="s">
        <v>61</v>
      </c>
      <c r="D1120" s="8">
        <v>6462900</v>
      </c>
    </row>
    <row r="1121" spans="1:4" ht="28.95" customHeight="1" x14ac:dyDescent="0.25">
      <c r="A1121" s="7" t="s">
        <v>62</v>
      </c>
      <c r="B1121" s="3" t="s">
        <v>875</v>
      </c>
      <c r="C1121" s="3" t="s">
        <v>63</v>
      </c>
      <c r="D1121" s="8">
        <f>D1122</f>
        <v>675000</v>
      </c>
    </row>
    <row r="1122" spans="1:4" ht="28.95" customHeight="1" x14ac:dyDescent="0.25">
      <c r="A1122" s="7" t="s">
        <v>64</v>
      </c>
      <c r="B1122" s="3" t="s">
        <v>875</v>
      </c>
      <c r="C1122" s="3" t="s">
        <v>65</v>
      </c>
      <c r="D1122" s="8">
        <v>675000</v>
      </c>
    </row>
    <row r="1123" spans="1:4" ht="14.4" customHeight="1" x14ac:dyDescent="0.25">
      <c r="A1123" s="7" t="s">
        <v>66</v>
      </c>
      <c r="B1123" s="3" t="s">
        <v>875</v>
      </c>
      <c r="C1123" s="3" t="s">
        <v>67</v>
      </c>
      <c r="D1123" s="8">
        <f>D1124</f>
        <v>35000</v>
      </c>
    </row>
    <row r="1124" spans="1:4" ht="14.4" customHeight="1" x14ac:dyDescent="0.25">
      <c r="A1124" s="7" t="s">
        <v>68</v>
      </c>
      <c r="B1124" s="3" t="s">
        <v>875</v>
      </c>
      <c r="C1124" s="3" t="s">
        <v>69</v>
      </c>
      <c r="D1124" s="8">
        <v>35000</v>
      </c>
    </row>
    <row r="1125" spans="1:4" ht="43.35" customHeight="1" x14ac:dyDescent="0.25">
      <c r="A1125" s="7" t="s">
        <v>876</v>
      </c>
      <c r="B1125" s="3" t="s">
        <v>877</v>
      </c>
      <c r="C1125" s="2" t="s">
        <v>0</v>
      </c>
      <c r="D1125" s="8">
        <f>D1126</f>
        <v>24490700</v>
      </c>
    </row>
    <row r="1126" spans="1:4" ht="28.95" customHeight="1" x14ac:dyDescent="0.25">
      <c r="A1126" s="7" t="s">
        <v>12</v>
      </c>
      <c r="B1126" s="3" t="s">
        <v>877</v>
      </c>
      <c r="C1126" s="3" t="s">
        <v>13</v>
      </c>
      <c r="D1126" s="8">
        <f>D1127+D1128</f>
        <v>24490700</v>
      </c>
    </row>
    <row r="1127" spans="1:4" ht="14.4" customHeight="1" x14ac:dyDescent="0.25">
      <c r="A1127" s="7" t="s">
        <v>14</v>
      </c>
      <c r="B1127" s="3" t="s">
        <v>877</v>
      </c>
      <c r="C1127" s="3" t="s">
        <v>15</v>
      </c>
      <c r="D1127" s="8">
        <v>9628600</v>
      </c>
    </row>
    <row r="1128" spans="1:4" ht="14.4" customHeight="1" x14ac:dyDescent="0.25">
      <c r="A1128" s="7" t="s">
        <v>20</v>
      </c>
      <c r="B1128" s="3" t="s">
        <v>877</v>
      </c>
      <c r="C1128" s="3" t="s">
        <v>21</v>
      </c>
      <c r="D1128" s="8">
        <v>14862100</v>
      </c>
    </row>
    <row r="1129" spans="1:4" ht="14.4" customHeight="1" x14ac:dyDescent="0.25">
      <c r="A1129" s="7" t="s">
        <v>878</v>
      </c>
      <c r="B1129" s="3" t="s">
        <v>879</v>
      </c>
      <c r="C1129" s="2" t="s">
        <v>0</v>
      </c>
      <c r="D1129" s="8">
        <f>D1130</f>
        <v>5560000</v>
      </c>
    </row>
    <row r="1130" spans="1:4" ht="28.95" customHeight="1" x14ac:dyDescent="0.25">
      <c r="A1130" s="7" t="s">
        <v>880</v>
      </c>
      <c r="B1130" s="3" t="s">
        <v>881</v>
      </c>
      <c r="C1130" s="2" t="s">
        <v>0</v>
      </c>
      <c r="D1130" s="8">
        <f>D1131+D1134</f>
        <v>5560000</v>
      </c>
    </row>
    <row r="1131" spans="1:4" ht="28.95" customHeight="1" x14ac:dyDescent="0.25">
      <c r="A1131" s="7" t="s">
        <v>806</v>
      </c>
      <c r="B1131" s="3" t="s">
        <v>882</v>
      </c>
      <c r="C1131" s="2" t="s">
        <v>0</v>
      </c>
      <c r="D1131" s="8">
        <f>D1132</f>
        <v>5000000</v>
      </c>
    </row>
    <row r="1132" spans="1:4" ht="14.4" customHeight="1" x14ac:dyDescent="0.25">
      <c r="A1132" s="7" t="s">
        <v>66</v>
      </c>
      <c r="B1132" s="3" t="s">
        <v>882</v>
      </c>
      <c r="C1132" s="3" t="s">
        <v>67</v>
      </c>
      <c r="D1132" s="8">
        <f>D1133</f>
        <v>5000000</v>
      </c>
    </row>
    <row r="1133" spans="1:4" ht="43.35" customHeight="1" x14ac:dyDescent="0.25">
      <c r="A1133" s="7" t="s">
        <v>72</v>
      </c>
      <c r="B1133" s="3" t="s">
        <v>882</v>
      </c>
      <c r="C1133" s="3" t="s">
        <v>73</v>
      </c>
      <c r="D1133" s="8">
        <v>5000000</v>
      </c>
    </row>
    <row r="1134" spans="1:4" ht="43.35" customHeight="1" x14ac:dyDescent="0.25">
      <c r="A1134" s="7" t="s">
        <v>808</v>
      </c>
      <c r="B1134" s="3" t="s">
        <v>883</v>
      </c>
      <c r="C1134" s="2" t="s">
        <v>0</v>
      </c>
      <c r="D1134" s="8">
        <f>D1135</f>
        <v>560000</v>
      </c>
    </row>
    <row r="1135" spans="1:4" ht="14.4" customHeight="1" x14ac:dyDescent="0.25">
      <c r="A1135" s="7" t="s">
        <v>66</v>
      </c>
      <c r="B1135" s="3" t="s">
        <v>883</v>
      </c>
      <c r="C1135" s="3" t="s">
        <v>67</v>
      </c>
      <c r="D1135" s="8">
        <f>D1136</f>
        <v>560000</v>
      </c>
    </row>
    <row r="1136" spans="1:4" ht="43.35" customHeight="1" x14ac:dyDescent="0.25">
      <c r="A1136" s="7" t="s">
        <v>72</v>
      </c>
      <c r="B1136" s="3" t="s">
        <v>883</v>
      </c>
      <c r="C1136" s="3" t="s">
        <v>73</v>
      </c>
      <c r="D1136" s="8">
        <v>560000</v>
      </c>
    </row>
    <row r="1137" spans="1:4" ht="14.4" customHeight="1" x14ac:dyDescent="0.25">
      <c r="A1137" s="7" t="s">
        <v>884</v>
      </c>
      <c r="B1137" s="3" t="s">
        <v>885</v>
      </c>
      <c r="C1137" s="2" t="s">
        <v>0</v>
      </c>
      <c r="D1137" s="8">
        <f>D1138+D1142+D1146</f>
        <v>71000000</v>
      </c>
    </row>
    <row r="1138" spans="1:4" ht="28.95" customHeight="1" x14ac:dyDescent="0.25">
      <c r="A1138" s="7" t="s">
        <v>886</v>
      </c>
      <c r="B1138" s="3" t="s">
        <v>887</v>
      </c>
      <c r="C1138" s="2" t="s">
        <v>0</v>
      </c>
      <c r="D1138" s="8">
        <f>D1139</f>
        <v>40000000</v>
      </c>
    </row>
    <row r="1139" spans="1:4" ht="43.35" customHeight="1" x14ac:dyDescent="0.25">
      <c r="A1139" s="7" t="s">
        <v>776</v>
      </c>
      <c r="B1139" s="3" t="s">
        <v>888</v>
      </c>
      <c r="C1139" s="2" t="s">
        <v>0</v>
      </c>
      <c r="D1139" s="8">
        <f>D1140</f>
        <v>40000000</v>
      </c>
    </row>
    <row r="1140" spans="1:4" ht="14.4" customHeight="1" x14ac:dyDescent="0.25">
      <c r="A1140" s="7" t="s">
        <v>163</v>
      </c>
      <c r="B1140" s="3" t="s">
        <v>888</v>
      </c>
      <c r="C1140" s="3" t="s">
        <v>164</v>
      </c>
      <c r="D1140" s="8">
        <f>D1141</f>
        <v>40000000</v>
      </c>
    </row>
    <row r="1141" spans="1:4" ht="14.4" customHeight="1" x14ac:dyDescent="0.25">
      <c r="A1141" s="7" t="s">
        <v>265</v>
      </c>
      <c r="B1141" s="3" t="s">
        <v>888</v>
      </c>
      <c r="C1141" s="3" t="s">
        <v>266</v>
      </c>
      <c r="D1141" s="8">
        <v>40000000</v>
      </c>
    </row>
    <row r="1142" spans="1:4" ht="57.6" customHeight="1" x14ac:dyDescent="0.25">
      <c r="A1142" s="7" t="s">
        <v>889</v>
      </c>
      <c r="B1142" s="3" t="s">
        <v>890</v>
      </c>
      <c r="C1142" s="2" t="s">
        <v>0</v>
      </c>
      <c r="D1142" s="8">
        <f>D1143</f>
        <v>27000000</v>
      </c>
    </row>
    <row r="1143" spans="1:4" ht="43.35" customHeight="1" x14ac:dyDescent="0.25">
      <c r="A1143" s="7" t="s">
        <v>776</v>
      </c>
      <c r="B1143" s="3" t="s">
        <v>891</v>
      </c>
      <c r="C1143" s="2" t="s">
        <v>0</v>
      </c>
      <c r="D1143" s="8">
        <f>D1144</f>
        <v>27000000</v>
      </c>
    </row>
    <row r="1144" spans="1:4" ht="14.4" customHeight="1" x14ac:dyDescent="0.25">
      <c r="A1144" s="7" t="s">
        <v>163</v>
      </c>
      <c r="B1144" s="3" t="s">
        <v>891</v>
      </c>
      <c r="C1144" s="3" t="s">
        <v>164</v>
      </c>
      <c r="D1144" s="8">
        <f>D1145</f>
        <v>27000000</v>
      </c>
    </row>
    <row r="1145" spans="1:4" ht="14.4" customHeight="1" x14ac:dyDescent="0.25">
      <c r="A1145" s="7" t="s">
        <v>265</v>
      </c>
      <c r="B1145" s="3" t="s">
        <v>891</v>
      </c>
      <c r="C1145" s="3" t="s">
        <v>266</v>
      </c>
      <c r="D1145" s="8">
        <v>27000000</v>
      </c>
    </row>
    <row r="1146" spans="1:4" ht="28.95" customHeight="1" x14ac:dyDescent="0.25">
      <c r="A1146" s="7" t="s">
        <v>892</v>
      </c>
      <c r="B1146" s="3" t="s">
        <v>893</v>
      </c>
      <c r="C1146" s="2" t="s">
        <v>0</v>
      </c>
      <c r="D1146" s="8">
        <f>D1147</f>
        <v>4000000</v>
      </c>
    </row>
    <row r="1147" spans="1:4" ht="43.35" customHeight="1" x14ac:dyDescent="0.25">
      <c r="A1147" s="7" t="s">
        <v>776</v>
      </c>
      <c r="B1147" s="3" t="s">
        <v>894</v>
      </c>
      <c r="C1147" s="2" t="s">
        <v>0</v>
      </c>
      <c r="D1147" s="8">
        <f>D1148</f>
        <v>4000000</v>
      </c>
    </row>
    <row r="1148" spans="1:4" ht="14.4" customHeight="1" x14ac:dyDescent="0.25">
      <c r="A1148" s="7" t="s">
        <v>163</v>
      </c>
      <c r="B1148" s="3" t="s">
        <v>894</v>
      </c>
      <c r="C1148" s="3" t="s">
        <v>164</v>
      </c>
      <c r="D1148" s="8">
        <f>D1149</f>
        <v>4000000</v>
      </c>
    </row>
    <row r="1149" spans="1:4" ht="14.4" customHeight="1" x14ac:dyDescent="0.25">
      <c r="A1149" s="7" t="s">
        <v>265</v>
      </c>
      <c r="B1149" s="3" t="s">
        <v>894</v>
      </c>
      <c r="C1149" s="3" t="s">
        <v>266</v>
      </c>
      <c r="D1149" s="8">
        <v>4000000</v>
      </c>
    </row>
    <row r="1150" spans="1:4" ht="28.95" customHeight="1" x14ac:dyDescent="0.25">
      <c r="A1150" s="5" t="s">
        <v>895</v>
      </c>
      <c r="B1150" s="1" t="s">
        <v>896</v>
      </c>
      <c r="C1150" s="2" t="s">
        <v>0</v>
      </c>
      <c r="D1150" s="6">
        <f>D1151+D1160</f>
        <v>9237400</v>
      </c>
    </row>
    <row r="1151" spans="1:4" ht="14.4" customHeight="1" x14ac:dyDescent="0.25">
      <c r="A1151" s="7" t="s">
        <v>897</v>
      </c>
      <c r="B1151" s="3" t="s">
        <v>898</v>
      </c>
      <c r="C1151" s="2" t="s">
        <v>0</v>
      </c>
      <c r="D1151" s="8">
        <f>D1152+D1156</f>
        <v>6187400</v>
      </c>
    </row>
    <row r="1152" spans="1:4" ht="28.95" customHeight="1" x14ac:dyDescent="0.25">
      <c r="A1152" s="7" t="s">
        <v>899</v>
      </c>
      <c r="B1152" s="3" t="s">
        <v>900</v>
      </c>
      <c r="C1152" s="2" t="s">
        <v>0</v>
      </c>
      <c r="D1152" s="8">
        <f>D1153</f>
        <v>2103288.2400000002</v>
      </c>
    </row>
    <row r="1153" spans="1:4" ht="14.4" customHeight="1" x14ac:dyDescent="0.25">
      <c r="A1153" s="7" t="s">
        <v>901</v>
      </c>
      <c r="B1153" s="3" t="s">
        <v>902</v>
      </c>
      <c r="C1153" s="2" t="s">
        <v>0</v>
      </c>
      <c r="D1153" s="8">
        <f>D1154</f>
        <v>2103288.2400000002</v>
      </c>
    </row>
    <row r="1154" spans="1:4" ht="28.95" customHeight="1" x14ac:dyDescent="0.25">
      <c r="A1154" s="7" t="s">
        <v>62</v>
      </c>
      <c r="B1154" s="3" t="s">
        <v>902</v>
      </c>
      <c r="C1154" s="3" t="s">
        <v>63</v>
      </c>
      <c r="D1154" s="8">
        <f>D1155</f>
        <v>2103288.2400000002</v>
      </c>
    </row>
    <row r="1155" spans="1:4" ht="28.95" customHeight="1" x14ac:dyDescent="0.25">
      <c r="A1155" s="7" t="s">
        <v>64</v>
      </c>
      <c r="B1155" s="3" t="s">
        <v>902</v>
      </c>
      <c r="C1155" s="3" t="s">
        <v>65</v>
      </c>
      <c r="D1155" s="8">
        <v>2103288.2400000002</v>
      </c>
    </row>
    <row r="1156" spans="1:4" ht="14.4" customHeight="1" x14ac:dyDescent="0.25">
      <c r="A1156" s="7" t="s">
        <v>903</v>
      </c>
      <c r="B1156" s="3" t="s">
        <v>904</v>
      </c>
      <c r="C1156" s="2" t="s">
        <v>0</v>
      </c>
      <c r="D1156" s="8">
        <f>D1157</f>
        <v>4084111.76</v>
      </c>
    </row>
    <row r="1157" spans="1:4" ht="14.4" customHeight="1" x14ac:dyDescent="0.25">
      <c r="A1157" s="7" t="s">
        <v>901</v>
      </c>
      <c r="B1157" s="3" t="s">
        <v>905</v>
      </c>
      <c r="C1157" s="2" t="s">
        <v>0</v>
      </c>
      <c r="D1157" s="8">
        <f>D1158</f>
        <v>4084111.76</v>
      </c>
    </row>
    <row r="1158" spans="1:4" ht="28.95" customHeight="1" x14ac:dyDescent="0.25">
      <c r="A1158" s="7" t="s">
        <v>62</v>
      </c>
      <c r="B1158" s="3" t="s">
        <v>905</v>
      </c>
      <c r="C1158" s="3" t="s">
        <v>63</v>
      </c>
      <c r="D1158" s="8">
        <f>D1159</f>
        <v>4084111.76</v>
      </c>
    </row>
    <row r="1159" spans="1:4" ht="28.95" customHeight="1" x14ac:dyDescent="0.25">
      <c r="A1159" s="7" t="s">
        <v>64</v>
      </c>
      <c r="B1159" s="3" t="s">
        <v>905</v>
      </c>
      <c r="C1159" s="3" t="s">
        <v>65</v>
      </c>
      <c r="D1159" s="8">
        <v>4084111.76</v>
      </c>
    </row>
    <row r="1160" spans="1:4" ht="14.4" customHeight="1" x14ac:dyDescent="0.25">
      <c r="A1160" s="7" t="s">
        <v>906</v>
      </c>
      <c r="B1160" s="3" t="s">
        <v>907</v>
      </c>
      <c r="C1160" s="2" t="s">
        <v>0</v>
      </c>
      <c r="D1160" s="8">
        <f>D1161</f>
        <v>3050000</v>
      </c>
    </row>
    <row r="1161" spans="1:4" ht="28.95" customHeight="1" x14ac:dyDescent="0.25">
      <c r="A1161" s="7" t="s">
        <v>908</v>
      </c>
      <c r="B1161" s="3" t="s">
        <v>909</v>
      </c>
      <c r="C1161" s="2" t="s">
        <v>0</v>
      </c>
      <c r="D1161" s="8">
        <f>D1162</f>
        <v>3050000</v>
      </c>
    </row>
    <row r="1162" spans="1:4" ht="28.95" customHeight="1" x14ac:dyDescent="0.25">
      <c r="A1162" s="7" t="s">
        <v>910</v>
      </c>
      <c r="B1162" s="3" t="s">
        <v>911</v>
      </c>
      <c r="C1162" s="2" t="s">
        <v>0</v>
      </c>
      <c r="D1162" s="8">
        <f>D1163</f>
        <v>3050000</v>
      </c>
    </row>
    <row r="1163" spans="1:4" ht="28.95" customHeight="1" x14ac:dyDescent="0.25">
      <c r="A1163" s="7" t="s">
        <v>62</v>
      </c>
      <c r="B1163" s="3" t="s">
        <v>911</v>
      </c>
      <c r="C1163" s="3" t="s">
        <v>63</v>
      </c>
      <c r="D1163" s="8">
        <f>D1164</f>
        <v>3050000</v>
      </c>
    </row>
    <row r="1164" spans="1:4" ht="28.95" customHeight="1" x14ac:dyDescent="0.25">
      <c r="A1164" s="7" t="s">
        <v>64</v>
      </c>
      <c r="B1164" s="3" t="s">
        <v>911</v>
      </c>
      <c r="C1164" s="3" t="s">
        <v>65</v>
      </c>
      <c r="D1164" s="8">
        <v>3050000</v>
      </c>
    </row>
    <row r="1165" spans="1:4" ht="28.95" customHeight="1" x14ac:dyDescent="0.25">
      <c r="A1165" s="5" t="s">
        <v>912</v>
      </c>
      <c r="B1165" s="1" t="s">
        <v>913</v>
      </c>
      <c r="C1165" s="2" t="s">
        <v>0</v>
      </c>
      <c r="D1165" s="6">
        <f>D1166+D1169+D1176+D1192+D1206</f>
        <v>291849200</v>
      </c>
    </row>
    <row r="1166" spans="1:4" ht="14.4" customHeight="1" x14ac:dyDescent="0.25">
      <c r="A1166" s="7" t="s">
        <v>132</v>
      </c>
      <c r="B1166" s="3" t="s">
        <v>914</v>
      </c>
      <c r="C1166" s="2" t="s">
        <v>0</v>
      </c>
      <c r="D1166" s="8">
        <f>D1167</f>
        <v>4245300</v>
      </c>
    </row>
    <row r="1167" spans="1:4" ht="43.35" customHeight="1" x14ac:dyDescent="0.25">
      <c r="A1167" s="7" t="s">
        <v>58</v>
      </c>
      <c r="B1167" s="3" t="s">
        <v>914</v>
      </c>
      <c r="C1167" s="3" t="s">
        <v>59</v>
      </c>
      <c r="D1167" s="8">
        <f>D1168</f>
        <v>4245300</v>
      </c>
    </row>
    <row r="1168" spans="1:4" ht="14.4" customHeight="1" x14ac:dyDescent="0.25">
      <c r="A1168" s="7" t="s">
        <v>134</v>
      </c>
      <c r="B1168" s="3" t="s">
        <v>914</v>
      </c>
      <c r="C1168" s="3" t="s">
        <v>135</v>
      </c>
      <c r="D1168" s="8">
        <v>4245300</v>
      </c>
    </row>
    <row r="1169" spans="1:4" ht="14.4" customHeight="1" x14ac:dyDescent="0.25">
      <c r="A1169" s="7" t="s">
        <v>915</v>
      </c>
      <c r="B1169" s="3" t="s">
        <v>916</v>
      </c>
      <c r="C1169" s="2" t="s">
        <v>0</v>
      </c>
      <c r="D1169" s="8">
        <f>D1170+D1172+D1174</f>
        <v>27934600</v>
      </c>
    </row>
    <row r="1170" spans="1:4" ht="43.35" customHeight="1" x14ac:dyDescent="0.25">
      <c r="A1170" s="7" t="s">
        <v>58</v>
      </c>
      <c r="B1170" s="3" t="s">
        <v>916</v>
      </c>
      <c r="C1170" s="3" t="s">
        <v>59</v>
      </c>
      <c r="D1170" s="8">
        <f>D1171</f>
        <v>24927100</v>
      </c>
    </row>
    <row r="1171" spans="1:4" ht="14.4" customHeight="1" x14ac:dyDescent="0.25">
      <c r="A1171" s="7" t="s">
        <v>134</v>
      </c>
      <c r="B1171" s="3" t="s">
        <v>916</v>
      </c>
      <c r="C1171" s="3" t="s">
        <v>135</v>
      </c>
      <c r="D1171" s="8">
        <v>24927100</v>
      </c>
    </row>
    <row r="1172" spans="1:4" ht="28.95" customHeight="1" x14ac:dyDescent="0.25">
      <c r="A1172" s="7" t="s">
        <v>62</v>
      </c>
      <c r="B1172" s="3" t="s">
        <v>916</v>
      </c>
      <c r="C1172" s="3" t="s">
        <v>63</v>
      </c>
      <c r="D1172" s="8">
        <f>D1173</f>
        <v>2998200</v>
      </c>
    </row>
    <row r="1173" spans="1:4" ht="28.95" customHeight="1" x14ac:dyDescent="0.25">
      <c r="A1173" s="7" t="s">
        <v>64</v>
      </c>
      <c r="B1173" s="3" t="s">
        <v>916</v>
      </c>
      <c r="C1173" s="3" t="s">
        <v>65</v>
      </c>
      <c r="D1173" s="8">
        <v>2998200</v>
      </c>
    </row>
    <row r="1174" spans="1:4" ht="14.4" customHeight="1" x14ac:dyDescent="0.25">
      <c r="A1174" s="7" t="s">
        <v>66</v>
      </c>
      <c r="B1174" s="3" t="s">
        <v>916</v>
      </c>
      <c r="C1174" s="3" t="s">
        <v>67</v>
      </c>
      <c r="D1174" s="8">
        <f>D1175</f>
        <v>9300</v>
      </c>
    </row>
    <row r="1175" spans="1:4" ht="14.4" customHeight="1" x14ac:dyDescent="0.25">
      <c r="A1175" s="7" t="s">
        <v>68</v>
      </c>
      <c r="B1175" s="3" t="s">
        <v>916</v>
      </c>
      <c r="C1175" s="3" t="s">
        <v>69</v>
      </c>
      <c r="D1175" s="8">
        <v>9300</v>
      </c>
    </row>
    <row r="1176" spans="1:4" ht="14.4" customHeight="1" x14ac:dyDescent="0.25">
      <c r="A1176" s="7" t="s">
        <v>917</v>
      </c>
      <c r="B1176" s="3" t="s">
        <v>918</v>
      </c>
      <c r="C1176" s="2" t="s">
        <v>0</v>
      </c>
      <c r="D1176" s="8">
        <f>D1177+D1186</f>
        <v>35531396</v>
      </c>
    </row>
    <row r="1177" spans="1:4" ht="14.4" customHeight="1" x14ac:dyDescent="0.25">
      <c r="A1177" s="7" t="s">
        <v>919</v>
      </c>
      <c r="B1177" s="3" t="s">
        <v>920</v>
      </c>
      <c r="C1177" s="2" t="s">
        <v>0</v>
      </c>
      <c r="D1177" s="8">
        <f>D1178+D1183</f>
        <v>34608157.899999999</v>
      </c>
    </row>
    <row r="1178" spans="1:4" ht="14.4" customHeight="1" x14ac:dyDescent="0.25">
      <c r="A1178" s="7" t="s">
        <v>915</v>
      </c>
      <c r="B1178" s="3" t="s">
        <v>921</v>
      </c>
      <c r="C1178" s="2" t="s">
        <v>0</v>
      </c>
      <c r="D1178" s="8">
        <f>D1179+D1181</f>
        <v>4406757.9000000004</v>
      </c>
    </row>
    <row r="1179" spans="1:4" ht="28.95" customHeight="1" x14ac:dyDescent="0.25">
      <c r="A1179" s="7" t="s">
        <v>62</v>
      </c>
      <c r="B1179" s="3" t="s">
        <v>921</v>
      </c>
      <c r="C1179" s="3" t="s">
        <v>63</v>
      </c>
      <c r="D1179" s="8">
        <f>D1180</f>
        <v>1270338</v>
      </c>
    </row>
    <row r="1180" spans="1:4" ht="28.95" customHeight="1" x14ac:dyDescent="0.25">
      <c r="A1180" s="7" t="s">
        <v>64</v>
      </c>
      <c r="B1180" s="3" t="s">
        <v>921</v>
      </c>
      <c r="C1180" s="3" t="s">
        <v>65</v>
      </c>
      <c r="D1180" s="8">
        <v>1270338</v>
      </c>
    </row>
    <row r="1181" spans="1:4" ht="28.95" customHeight="1" x14ac:dyDescent="0.25">
      <c r="A1181" s="7" t="s">
        <v>12</v>
      </c>
      <c r="B1181" s="3" t="s">
        <v>921</v>
      </c>
      <c r="C1181" s="3" t="s">
        <v>13</v>
      </c>
      <c r="D1181" s="8">
        <f>D1182</f>
        <v>3136419.9</v>
      </c>
    </row>
    <row r="1182" spans="1:4" ht="14.4" customHeight="1" x14ac:dyDescent="0.25">
      <c r="A1182" s="7" t="s">
        <v>20</v>
      </c>
      <c r="B1182" s="3" t="s">
        <v>921</v>
      </c>
      <c r="C1182" s="3" t="s">
        <v>21</v>
      </c>
      <c r="D1182" s="8">
        <v>3136419.9</v>
      </c>
    </row>
    <row r="1183" spans="1:4" ht="14.4" customHeight="1" x14ac:dyDescent="0.25">
      <c r="A1183" s="7" t="s">
        <v>922</v>
      </c>
      <c r="B1183" s="3" t="s">
        <v>923</v>
      </c>
      <c r="C1183" s="2" t="s">
        <v>0</v>
      </c>
      <c r="D1183" s="8">
        <f>D1184</f>
        <v>30201400</v>
      </c>
    </row>
    <row r="1184" spans="1:4" ht="28.95" customHeight="1" x14ac:dyDescent="0.25">
      <c r="A1184" s="7" t="s">
        <v>12</v>
      </c>
      <c r="B1184" s="3" t="s">
        <v>923</v>
      </c>
      <c r="C1184" s="3" t="s">
        <v>13</v>
      </c>
      <c r="D1184" s="8">
        <f>D1185</f>
        <v>30201400</v>
      </c>
    </row>
    <row r="1185" spans="1:4" ht="14.4" customHeight="1" x14ac:dyDescent="0.25">
      <c r="A1185" s="7" t="s">
        <v>20</v>
      </c>
      <c r="B1185" s="3" t="s">
        <v>923</v>
      </c>
      <c r="C1185" s="3" t="s">
        <v>21</v>
      </c>
      <c r="D1185" s="8">
        <v>30201400</v>
      </c>
    </row>
    <row r="1186" spans="1:4" ht="14.4" customHeight="1" x14ac:dyDescent="0.25">
      <c r="A1186" s="7" t="s">
        <v>924</v>
      </c>
      <c r="B1186" s="3" t="s">
        <v>925</v>
      </c>
      <c r="C1186" s="2" t="s">
        <v>0</v>
      </c>
      <c r="D1186" s="8">
        <f>D1187</f>
        <v>923238.10000000009</v>
      </c>
    </row>
    <row r="1187" spans="1:4" ht="14.4" customHeight="1" x14ac:dyDescent="0.25">
      <c r="A1187" s="7" t="s">
        <v>915</v>
      </c>
      <c r="B1187" s="3" t="s">
        <v>926</v>
      </c>
      <c r="C1187" s="2" t="s">
        <v>0</v>
      </c>
      <c r="D1187" s="8">
        <f>D1188+D1190</f>
        <v>923238.10000000009</v>
      </c>
    </row>
    <row r="1188" spans="1:4" ht="28.95" customHeight="1" x14ac:dyDescent="0.25">
      <c r="A1188" s="7" t="s">
        <v>62</v>
      </c>
      <c r="B1188" s="3" t="s">
        <v>926</v>
      </c>
      <c r="C1188" s="3" t="s">
        <v>63</v>
      </c>
      <c r="D1188" s="8">
        <f>D1189</f>
        <v>374563.7</v>
      </c>
    </row>
    <row r="1189" spans="1:4" ht="28.95" customHeight="1" x14ac:dyDescent="0.25">
      <c r="A1189" s="7" t="s">
        <v>64</v>
      </c>
      <c r="B1189" s="3" t="s">
        <v>926</v>
      </c>
      <c r="C1189" s="3" t="s">
        <v>65</v>
      </c>
      <c r="D1189" s="8">
        <v>374563.7</v>
      </c>
    </row>
    <row r="1190" spans="1:4" ht="28.95" customHeight="1" x14ac:dyDescent="0.25">
      <c r="A1190" s="7" t="s">
        <v>12</v>
      </c>
      <c r="B1190" s="3" t="s">
        <v>926</v>
      </c>
      <c r="C1190" s="3" t="s">
        <v>13</v>
      </c>
      <c r="D1190" s="8">
        <f>D1191</f>
        <v>548674.4</v>
      </c>
    </row>
    <row r="1191" spans="1:4" ht="14.4" customHeight="1" x14ac:dyDescent="0.25">
      <c r="A1191" s="7" t="s">
        <v>20</v>
      </c>
      <c r="B1191" s="3" t="s">
        <v>926</v>
      </c>
      <c r="C1191" s="3" t="s">
        <v>21</v>
      </c>
      <c r="D1191" s="8">
        <v>548674.4</v>
      </c>
    </row>
    <row r="1192" spans="1:4" ht="14.4" customHeight="1" x14ac:dyDescent="0.25">
      <c r="A1192" s="7" t="s">
        <v>927</v>
      </c>
      <c r="B1192" s="3" t="s">
        <v>928</v>
      </c>
      <c r="C1192" s="2" t="s">
        <v>0</v>
      </c>
      <c r="D1192" s="8">
        <f>D1193+D1199</f>
        <v>14375800</v>
      </c>
    </row>
    <row r="1193" spans="1:4" ht="14.4" customHeight="1" x14ac:dyDescent="0.25">
      <c r="A1193" s="7" t="s">
        <v>929</v>
      </c>
      <c r="B1193" s="3" t="s">
        <v>930</v>
      </c>
      <c r="C1193" s="2" t="s">
        <v>0</v>
      </c>
      <c r="D1193" s="8">
        <f>D1194</f>
        <v>1452000</v>
      </c>
    </row>
    <row r="1194" spans="1:4" ht="14.4" customHeight="1" x14ac:dyDescent="0.25">
      <c r="A1194" s="7" t="s">
        <v>915</v>
      </c>
      <c r="B1194" s="3" t="s">
        <v>931</v>
      </c>
      <c r="C1194" s="2" t="s">
        <v>0</v>
      </c>
      <c r="D1194" s="8">
        <f>D1195+D1197</f>
        <v>1452000</v>
      </c>
    </row>
    <row r="1195" spans="1:4" ht="28.95" customHeight="1" x14ac:dyDescent="0.25">
      <c r="A1195" s="7" t="s">
        <v>62</v>
      </c>
      <c r="B1195" s="3" t="s">
        <v>931</v>
      </c>
      <c r="C1195" s="3" t="s">
        <v>63</v>
      </c>
      <c r="D1195" s="8">
        <f>D1196</f>
        <v>762000</v>
      </c>
    </row>
    <row r="1196" spans="1:4" ht="28.95" customHeight="1" x14ac:dyDescent="0.25">
      <c r="A1196" s="7" t="s">
        <v>64</v>
      </c>
      <c r="B1196" s="3" t="s">
        <v>931</v>
      </c>
      <c r="C1196" s="3" t="s">
        <v>65</v>
      </c>
      <c r="D1196" s="8">
        <v>762000</v>
      </c>
    </row>
    <row r="1197" spans="1:4" ht="28.95" customHeight="1" x14ac:dyDescent="0.25">
      <c r="A1197" s="7" t="s">
        <v>12</v>
      </c>
      <c r="B1197" s="3" t="s">
        <v>931</v>
      </c>
      <c r="C1197" s="3" t="s">
        <v>13</v>
      </c>
      <c r="D1197" s="8">
        <f>D1198</f>
        <v>690000</v>
      </c>
    </row>
    <row r="1198" spans="1:4" ht="14.4" customHeight="1" x14ac:dyDescent="0.25">
      <c r="A1198" s="7" t="s">
        <v>20</v>
      </c>
      <c r="B1198" s="3" t="s">
        <v>931</v>
      </c>
      <c r="C1198" s="3" t="s">
        <v>21</v>
      </c>
      <c r="D1198" s="8">
        <v>690000</v>
      </c>
    </row>
    <row r="1199" spans="1:4" ht="14.4" customHeight="1" x14ac:dyDescent="0.25">
      <c r="A1199" s="7" t="s">
        <v>932</v>
      </c>
      <c r="B1199" s="3" t="s">
        <v>933</v>
      </c>
      <c r="C1199" s="2" t="s">
        <v>0</v>
      </c>
      <c r="D1199" s="8">
        <f>D1200+D1203</f>
        <v>12923800</v>
      </c>
    </row>
    <row r="1200" spans="1:4" ht="14.4" customHeight="1" x14ac:dyDescent="0.25">
      <c r="A1200" s="7" t="s">
        <v>915</v>
      </c>
      <c r="B1200" s="3" t="s">
        <v>934</v>
      </c>
      <c r="C1200" s="2" t="s">
        <v>0</v>
      </c>
      <c r="D1200" s="8">
        <f>D1201</f>
        <v>12883800</v>
      </c>
    </row>
    <row r="1201" spans="1:4" ht="28.95" customHeight="1" x14ac:dyDescent="0.25">
      <c r="A1201" s="7" t="s">
        <v>62</v>
      </c>
      <c r="B1201" s="3" t="s">
        <v>934</v>
      </c>
      <c r="C1201" s="3" t="s">
        <v>63</v>
      </c>
      <c r="D1201" s="8">
        <f>D1202</f>
        <v>12883800</v>
      </c>
    </row>
    <row r="1202" spans="1:4" ht="28.95" customHeight="1" x14ac:dyDescent="0.25">
      <c r="A1202" s="7" t="s">
        <v>64</v>
      </c>
      <c r="B1202" s="3" t="s">
        <v>934</v>
      </c>
      <c r="C1202" s="3" t="s">
        <v>65</v>
      </c>
      <c r="D1202" s="8">
        <v>12883800</v>
      </c>
    </row>
    <row r="1203" spans="1:4" ht="28.95" customHeight="1" x14ac:dyDescent="0.25">
      <c r="A1203" s="7" t="s">
        <v>935</v>
      </c>
      <c r="B1203" s="3" t="s">
        <v>936</v>
      </c>
      <c r="C1203" s="2" t="s">
        <v>0</v>
      </c>
      <c r="D1203" s="8">
        <f>D1204</f>
        <v>40000</v>
      </c>
    </row>
    <row r="1204" spans="1:4" ht="28.95" customHeight="1" x14ac:dyDescent="0.25">
      <c r="A1204" s="7" t="s">
        <v>62</v>
      </c>
      <c r="B1204" s="3" t="s">
        <v>936</v>
      </c>
      <c r="C1204" s="3" t="s">
        <v>63</v>
      </c>
      <c r="D1204" s="8">
        <f>D1205</f>
        <v>40000</v>
      </c>
    </row>
    <row r="1205" spans="1:4" ht="28.95" customHeight="1" x14ac:dyDescent="0.25">
      <c r="A1205" s="7" t="s">
        <v>64</v>
      </c>
      <c r="B1205" s="3" t="s">
        <v>936</v>
      </c>
      <c r="C1205" s="3" t="s">
        <v>65</v>
      </c>
      <c r="D1205" s="8">
        <v>40000</v>
      </c>
    </row>
    <row r="1206" spans="1:4" ht="14.4" customHeight="1" x14ac:dyDescent="0.25">
      <c r="A1206" s="7" t="s">
        <v>937</v>
      </c>
      <c r="B1206" s="3" t="s">
        <v>938</v>
      </c>
      <c r="C1206" s="2" t="s">
        <v>0</v>
      </c>
      <c r="D1206" s="8">
        <f>D1207+D1213+D1217</f>
        <v>209762104</v>
      </c>
    </row>
    <row r="1207" spans="1:4" ht="14.4" customHeight="1" x14ac:dyDescent="0.25">
      <c r="A1207" s="7" t="s">
        <v>939</v>
      </c>
      <c r="B1207" s="3" t="s">
        <v>940</v>
      </c>
      <c r="C1207" s="2" t="s">
        <v>0</v>
      </c>
      <c r="D1207" s="8">
        <f>D1208</f>
        <v>14424764</v>
      </c>
    </row>
    <row r="1208" spans="1:4" ht="14.4" customHeight="1" x14ac:dyDescent="0.25">
      <c r="A1208" s="7" t="s">
        <v>915</v>
      </c>
      <c r="B1208" s="3" t="s">
        <v>941</v>
      </c>
      <c r="C1208" s="2" t="s">
        <v>0</v>
      </c>
      <c r="D1208" s="8">
        <f>D1209+D1211</f>
        <v>14424764</v>
      </c>
    </row>
    <row r="1209" spans="1:4" ht="28.95" customHeight="1" x14ac:dyDescent="0.25">
      <c r="A1209" s="7" t="s">
        <v>62</v>
      </c>
      <c r="B1209" s="3" t="s">
        <v>941</v>
      </c>
      <c r="C1209" s="3" t="s">
        <v>63</v>
      </c>
      <c r="D1209" s="8">
        <f>D1210</f>
        <v>5856650.5</v>
      </c>
    </row>
    <row r="1210" spans="1:4" ht="28.95" customHeight="1" x14ac:dyDescent="0.25">
      <c r="A1210" s="7" t="s">
        <v>64</v>
      </c>
      <c r="B1210" s="3" t="s">
        <v>941</v>
      </c>
      <c r="C1210" s="3" t="s">
        <v>65</v>
      </c>
      <c r="D1210" s="8">
        <v>5856650.5</v>
      </c>
    </row>
    <row r="1211" spans="1:4" ht="28.95" customHeight="1" x14ac:dyDescent="0.25">
      <c r="A1211" s="7" t="s">
        <v>12</v>
      </c>
      <c r="B1211" s="3" t="s">
        <v>941</v>
      </c>
      <c r="C1211" s="3" t="s">
        <v>13</v>
      </c>
      <c r="D1211" s="8">
        <f>D1212</f>
        <v>8568113.5</v>
      </c>
    </row>
    <row r="1212" spans="1:4" ht="14.4" customHeight="1" x14ac:dyDescent="0.25">
      <c r="A1212" s="7" t="s">
        <v>20</v>
      </c>
      <c r="B1212" s="3" t="s">
        <v>941</v>
      </c>
      <c r="C1212" s="3" t="s">
        <v>21</v>
      </c>
      <c r="D1212" s="8">
        <v>8568113.5</v>
      </c>
    </row>
    <row r="1213" spans="1:4" ht="14.4" customHeight="1" x14ac:dyDescent="0.25">
      <c r="A1213" s="7" t="s">
        <v>942</v>
      </c>
      <c r="B1213" s="3" t="s">
        <v>943</v>
      </c>
      <c r="C1213" s="2" t="s">
        <v>0</v>
      </c>
      <c r="D1213" s="8">
        <f>D1214</f>
        <v>104340</v>
      </c>
    </row>
    <row r="1214" spans="1:4" ht="14.4" customHeight="1" x14ac:dyDescent="0.25">
      <c r="A1214" s="7" t="s">
        <v>915</v>
      </c>
      <c r="B1214" s="3" t="s">
        <v>944</v>
      </c>
      <c r="C1214" s="2" t="s">
        <v>0</v>
      </c>
      <c r="D1214" s="8">
        <f>D1215</f>
        <v>104340</v>
      </c>
    </row>
    <row r="1215" spans="1:4" ht="28.95" customHeight="1" x14ac:dyDescent="0.25">
      <c r="A1215" s="7" t="s">
        <v>62</v>
      </c>
      <c r="B1215" s="3" t="s">
        <v>944</v>
      </c>
      <c r="C1215" s="3" t="s">
        <v>63</v>
      </c>
      <c r="D1215" s="8">
        <f>D1216</f>
        <v>104340</v>
      </c>
    </row>
    <row r="1216" spans="1:4" ht="28.95" customHeight="1" x14ac:dyDescent="0.25">
      <c r="A1216" s="7" t="s">
        <v>64</v>
      </c>
      <c r="B1216" s="3" t="s">
        <v>944</v>
      </c>
      <c r="C1216" s="3" t="s">
        <v>65</v>
      </c>
      <c r="D1216" s="8">
        <v>104340</v>
      </c>
    </row>
    <row r="1217" spans="1:4" ht="28.95" customHeight="1" x14ac:dyDescent="0.25">
      <c r="A1217" s="7" t="s">
        <v>945</v>
      </c>
      <c r="B1217" s="3" t="s">
        <v>946</v>
      </c>
      <c r="C1217" s="2" t="s">
        <v>0</v>
      </c>
      <c r="D1217" s="8">
        <f>D1218+D1223</f>
        <v>195233000</v>
      </c>
    </row>
    <row r="1218" spans="1:4" ht="14.4" customHeight="1" x14ac:dyDescent="0.25">
      <c r="A1218" s="7" t="s">
        <v>56</v>
      </c>
      <c r="B1218" s="3" t="s">
        <v>947</v>
      </c>
      <c r="C1218" s="2" t="s">
        <v>0</v>
      </c>
      <c r="D1218" s="8">
        <f>D1219+D1221</f>
        <v>70819100</v>
      </c>
    </row>
    <row r="1219" spans="1:4" ht="43.35" customHeight="1" x14ac:dyDescent="0.25">
      <c r="A1219" s="7" t="s">
        <v>58</v>
      </c>
      <c r="B1219" s="3" t="s">
        <v>947</v>
      </c>
      <c r="C1219" s="3" t="s">
        <v>59</v>
      </c>
      <c r="D1219" s="8">
        <f>D1220</f>
        <v>70815500</v>
      </c>
    </row>
    <row r="1220" spans="1:4" ht="14.4" customHeight="1" x14ac:dyDescent="0.25">
      <c r="A1220" s="7" t="s">
        <v>60</v>
      </c>
      <c r="B1220" s="3" t="s">
        <v>947</v>
      </c>
      <c r="C1220" s="3" t="s">
        <v>61</v>
      </c>
      <c r="D1220" s="8">
        <v>70815500</v>
      </c>
    </row>
    <row r="1221" spans="1:4" ht="14.4" customHeight="1" x14ac:dyDescent="0.25">
      <c r="A1221" s="7" t="s">
        <v>66</v>
      </c>
      <c r="B1221" s="3" t="s">
        <v>947</v>
      </c>
      <c r="C1221" s="3" t="s">
        <v>67</v>
      </c>
      <c r="D1221" s="8">
        <f>D1222</f>
        <v>3600</v>
      </c>
    </row>
    <row r="1222" spans="1:4" ht="14.4" customHeight="1" x14ac:dyDescent="0.25">
      <c r="A1222" s="7" t="s">
        <v>68</v>
      </c>
      <c r="B1222" s="3" t="s">
        <v>947</v>
      </c>
      <c r="C1222" s="3" t="s">
        <v>69</v>
      </c>
      <c r="D1222" s="8">
        <v>3600</v>
      </c>
    </row>
    <row r="1223" spans="1:4" ht="14.4" customHeight="1" x14ac:dyDescent="0.25">
      <c r="A1223" s="7" t="s">
        <v>915</v>
      </c>
      <c r="B1223" s="3" t="s">
        <v>948</v>
      </c>
      <c r="C1223" s="2" t="s">
        <v>0</v>
      </c>
      <c r="D1223" s="8">
        <f>D1224+D1226+D1228</f>
        <v>124413900</v>
      </c>
    </row>
    <row r="1224" spans="1:4" ht="43.35" customHeight="1" x14ac:dyDescent="0.25">
      <c r="A1224" s="7" t="s">
        <v>58</v>
      </c>
      <c r="B1224" s="3" t="s">
        <v>948</v>
      </c>
      <c r="C1224" s="3" t="s">
        <v>59</v>
      </c>
      <c r="D1224" s="8">
        <f>D1225</f>
        <v>103783900</v>
      </c>
    </row>
    <row r="1225" spans="1:4" ht="14.4" customHeight="1" x14ac:dyDescent="0.25">
      <c r="A1225" s="7" t="s">
        <v>60</v>
      </c>
      <c r="B1225" s="3" t="s">
        <v>948</v>
      </c>
      <c r="C1225" s="3" t="s">
        <v>61</v>
      </c>
      <c r="D1225" s="8">
        <v>103783900</v>
      </c>
    </row>
    <row r="1226" spans="1:4" ht="28.95" customHeight="1" x14ac:dyDescent="0.25">
      <c r="A1226" s="7" t="s">
        <v>62</v>
      </c>
      <c r="B1226" s="3" t="s">
        <v>948</v>
      </c>
      <c r="C1226" s="3" t="s">
        <v>63</v>
      </c>
      <c r="D1226" s="8">
        <f>D1227</f>
        <v>20476200</v>
      </c>
    </row>
    <row r="1227" spans="1:4" ht="28.95" customHeight="1" x14ac:dyDescent="0.25">
      <c r="A1227" s="7" t="s">
        <v>64</v>
      </c>
      <c r="B1227" s="3" t="s">
        <v>948</v>
      </c>
      <c r="C1227" s="3" t="s">
        <v>65</v>
      </c>
      <c r="D1227" s="8">
        <v>20476200</v>
      </c>
    </row>
    <row r="1228" spans="1:4" ht="14.4" customHeight="1" x14ac:dyDescent="0.25">
      <c r="A1228" s="7" t="s">
        <v>66</v>
      </c>
      <c r="B1228" s="3" t="s">
        <v>948</v>
      </c>
      <c r="C1228" s="3" t="s">
        <v>67</v>
      </c>
      <c r="D1228" s="8">
        <f>D1229</f>
        <v>153800</v>
      </c>
    </row>
    <row r="1229" spans="1:4" ht="14.4" customHeight="1" x14ac:dyDescent="0.25">
      <c r="A1229" s="7" t="s">
        <v>68</v>
      </c>
      <c r="B1229" s="3" t="s">
        <v>948</v>
      </c>
      <c r="C1229" s="3" t="s">
        <v>69</v>
      </c>
      <c r="D1229" s="8">
        <v>153800</v>
      </c>
    </row>
    <row r="1230" spans="1:4" ht="28.95" customHeight="1" x14ac:dyDescent="0.25">
      <c r="A1230" s="5" t="s">
        <v>949</v>
      </c>
      <c r="B1230" s="1" t="s">
        <v>950</v>
      </c>
      <c r="C1230" s="2" t="s">
        <v>0</v>
      </c>
      <c r="D1230" s="6">
        <f>D1231+D1248</f>
        <v>174737790</v>
      </c>
    </row>
    <row r="1231" spans="1:4" ht="14.4" customHeight="1" x14ac:dyDescent="0.25">
      <c r="A1231" s="7" t="s">
        <v>951</v>
      </c>
      <c r="B1231" s="3" t="s">
        <v>952</v>
      </c>
      <c r="C1231" s="2" t="s">
        <v>0</v>
      </c>
      <c r="D1231" s="8">
        <f>D1232+D1239+D1242+D1245</f>
        <v>78430030</v>
      </c>
    </row>
    <row r="1232" spans="1:4" ht="14.4" customHeight="1" x14ac:dyDescent="0.25">
      <c r="A1232" s="7" t="s">
        <v>56</v>
      </c>
      <c r="B1232" s="3" t="s">
        <v>953</v>
      </c>
      <c r="C1232" s="2" t="s">
        <v>0</v>
      </c>
      <c r="D1232" s="8">
        <f>D1233+D1235+D1237</f>
        <v>22430030</v>
      </c>
    </row>
    <row r="1233" spans="1:4" ht="43.35" customHeight="1" x14ac:dyDescent="0.25">
      <c r="A1233" s="7" t="s">
        <v>58</v>
      </c>
      <c r="B1233" s="3" t="s">
        <v>953</v>
      </c>
      <c r="C1233" s="3" t="s">
        <v>59</v>
      </c>
      <c r="D1233" s="8">
        <f>D1234</f>
        <v>19591996</v>
      </c>
    </row>
    <row r="1234" spans="1:4" ht="14.4" customHeight="1" x14ac:dyDescent="0.25">
      <c r="A1234" s="7" t="s">
        <v>60</v>
      </c>
      <c r="B1234" s="3" t="s">
        <v>953</v>
      </c>
      <c r="C1234" s="3" t="s">
        <v>61</v>
      </c>
      <c r="D1234" s="8">
        <v>19591996</v>
      </c>
    </row>
    <row r="1235" spans="1:4" ht="28.95" customHeight="1" x14ac:dyDescent="0.25">
      <c r="A1235" s="7" t="s">
        <v>62</v>
      </c>
      <c r="B1235" s="3" t="s">
        <v>953</v>
      </c>
      <c r="C1235" s="3" t="s">
        <v>63</v>
      </c>
      <c r="D1235" s="8">
        <f>D1236</f>
        <v>2828034</v>
      </c>
    </row>
    <row r="1236" spans="1:4" ht="28.95" customHeight="1" x14ac:dyDescent="0.25">
      <c r="A1236" s="7" t="s">
        <v>64</v>
      </c>
      <c r="B1236" s="3" t="s">
        <v>953</v>
      </c>
      <c r="C1236" s="3" t="s">
        <v>65</v>
      </c>
      <c r="D1236" s="8">
        <v>2828034</v>
      </c>
    </row>
    <row r="1237" spans="1:4" ht="14.4" customHeight="1" x14ac:dyDescent="0.25">
      <c r="A1237" s="7" t="s">
        <v>66</v>
      </c>
      <c r="B1237" s="3" t="s">
        <v>953</v>
      </c>
      <c r="C1237" s="3" t="s">
        <v>67</v>
      </c>
      <c r="D1237" s="8">
        <f>D1238</f>
        <v>10000</v>
      </c>
    </row>
    <row r="1238" spans="1:4" ht="14.4" customHeight="1" x14ac:dyDescent="0.25">
      <c r="A1238" s="7" t="s">
        <v>68</v>
      </c>
      <c r="B1238" s="3" t="s">
        <v>953</v>
      </c>
      <c r="C1238" s="3" t="s">
        <v>69</v>
      </c>
      <c r="D1238" s="8">
        <v>10000</v>
      </c>
    </row>
    <row r="1239" spans="1:4" ht="28.95" customHeight="1" x14ac:dyDescent="0.25">
      <c r="A1239" s="7" t="s">
        <v>954</v>
      </c>
      <c r="B1239" s="3" t="s">
        <v>955</v>
      </c>
      <c r="C1239" s="2" t="s">
        <v>0</v>
      </c>
      <c r="D1239" s="8">
        <f>D1240</f>
        <v>5000000</v>
      </c>
    </row>
    <row r="1240" spans="1:4" ht="14.4" customHeight="1" x14ac:dyDescent="0.25">
      <c r="A1240" s="7" t="s">
        <v>163</v>
      </c>
      <c r="B1240" s="3" t="s">
        <v>955</v>
      </c>
      <c r="C1240" s="3" t="s">
        <v>164</v>
      </c>
      <c r="D1240" s="8">
        <f>D1241</f>
        <v>5000000</v>
      </c>
    </row>
    <row r="1241" spans="1:4" ht="14.4" customHeight="1" x14ac:dyDescent="0.25">
      <c r="A1241" s="7" t="s">
        <v>265</v>
      </c>
      <c r="B1241" s="3" t="s">
        <v>955</v>
      </c>
      <c r="C1241" s="3" t="s">
        <v>266</v>
      </c>
      <c r="D1241" s="8">
        <v>5000000</v>
      </c>
    </row>
    <row r="1242" spans="1:4" ht="28.95" customHeight="1" x14ac:dyDescent="0.25">
      <c r="A1242" s="7" t="s">
        <v>956</v>
      </c>
      <c r="B1242" s="3" t="s">
        <v>957</v>
      </c>
      <c r="C1242" s="2" t="s">
        <v>0</v>
      </c>
      <c r="D1242" s="8">
        <f>D1243</f>
        <v>1000000</v>
      </c>
    </row>
    <row r="1243" spans="1:4" ht="28.95" customHeight="1" x14ac:dyDescent="0.25">
      <c r="A1243" s="7" t="s">
        <v>62</v>
      </c>
      <c r="B1243" s="3" t="s">
        <v>957</v>
      </c>
      <c r="C1243" s="3" t="s">
        <v>63</v>
      </c>
      <c r="D1243" s="8">
        <f>D1244</f>
        <v>1000000</v>
      </c>
    </row>
    <row r="1244" spans="1:4" ht="28.95" customHeight="1" x14ac:dyDescent="0.25">
      <c r="A1244" s="7" t="s">
        <v>64</v>
      </c>
      <c r="B1244" s="3" t="s">
        <v>957</v>
      </c>
      <c r="C1244" s="3" t="s">
        <v>65</v>
      </c>
      <c r="D1244" s="8">
        <v>1000000</v>
      </c>
    </row>
    <row r="1245" spans="1:4" ht="43.35" customHeight="1" x14ac:dyDescent="0.25">
      <c r="A1245" s="7" t="s">
        <v>958</v>
      </c>
      <c r="B1245" s="3" t="s">
        <v>959</v>
      </c>
      <c r="C1245" s="2" t="s">
        <v>0</v>
      </c>
      <c r="D1245" s="8">
        <f>D1246</f>
        <v>50000000</v>
      </c>
    </row>
    <row r="1246" spans="1:4" ht="28.95" customHeight="1" x14ac:dyDescent="0.25">
      <c r="A1246" s="7" t="s">
        <v>12</v>
      </c>
      <c r="B1246" s="3" t="s">
        <v>959</v>
      </c>
      <c r="C1246" s="3" t="s">
        <v>13</v>
      </c>
      <c r="D1246" s="8">
        <f>D1247</f>
        <v>50000000</v>
      </c>
    </row>
    <row r="1247" spans="1:4" ht="28.95" customHeight="1" x14ac:dyDescent="0.25">
      <c r="A1247" s="7" t="s">
        <v>338</v>
      </c>
      <c r="B1247" s="3" t="s">
        <v>959</v>
      </c>
      <c r="C1247" s="3" t="s">
        <v>339</v>
      </c>
      <c r="D1247" s="8">
        <v>50000000</v>
      </c>
    </row>
    <row r="1248" spans="1:4" ht="28.95" customHeight="1" x14ac:dyDescent="0.25">
      <c r="A1248" s="7" t="s">
        <v>960</v>
      </c>
      <c r="B1248" s="3" t="s">
        <v>961</v>
      </c>
      <c r="C1248" s="2" t="s">
        <v>0</v>
      </c>
      <c r="D1248" s="8">
        <f>D1249</f>
        <v>96307760</v>
      </c>
    </row>
    <row r="1249" spans="1:4" ht="28.95" customHeight="1" x14ac:dyDescent="0.25">
      <c r="A1249" s="7" t="s">
        <v>954</v>
      </c>
      <c r="B1249" s="3" t="s">
        <v>962</v>
      </c>
      <c r="C1249" s="2" t="s">
        <v>0</v>
      </c>
      <c r="D1249" s="8">
        <f>D1250+D1252</f>
        <v>96307760</v>
      </c>
    </row>
    <row r="1250" spans="1:4" ht="28.95" customHeight="1" x14ac:dyDescent="0.25">
      <c r="A1250" s="7" t="s">
        <v>62</v>
      </c>
      <c r="B1250" s="3" t="s">
        <v>962</v>
      </c>
      <c r="C1250" s="3" t="s">
        <v>63</v>
      </c>
      <c r="D1250" s="8">
        <f>D1251</f>
        <v>31160000</v>
      </c>
    </row>
    <row r="1251" spans="1:4" ht="28.95" customHeight="1" x14ac:dyDescent="0.25">
      <c r="A1251" s="7" t="s">
        <v>64</v>
      </c>
      <c r="B1251" s="3" t="s">
        <v>962</v>
      </c>
      <c r="C1251" s="3" t="s">
        <v>65</v>
      </c>
      <c r="D1251" s="8">
        <v>31160000</v>
      </c>
    </row>
    <row r="1252" spans="1:4" ht="28.95" customHeight="1" x14ac:dyDescent="0.25">
      <c r="A1252" s="7" t="s">
        <v>12</v>
      </c>
      <c r="B1252" s="3" t="s">
        <v>962</v>
      </c>
      <c r="C1252" s="3" t="s">
        <v>13</v>
      </c>
      <c r="D1252" s="8">
        <f>D1253</f>
        <v>65147760</v>
      </c>
    </row>
    <row r="1253" spans="1:4" ht="14.4" customHeight="1" x14ac:dyDescent="0.25">
      <c r="A1253" s="7" t="s">
        <v>14</v>
      </c>
      <c r="B1253" s="3" t="s">
        <v>962</v>
      </c>
      <c r="C1253" s="3" t="s">
        <v>15</v>
      </c>
      <c r="D1253" s="8">
        <v>65147760</v>
      </c>
    </row>
    <row r="1254" spans="1:4" ht="28.95" customHeight="1" x14ac:dyDescent="0.25">
      <c r="A1254" s="5" t="s">
        <v>963</v>
      </c>
      <c r="B1254" s="1" t="s">
        <v>964</v>
      </c>
      <c r="C1254" s="2" t="s">
        <v>0</v>
      </c>
      <c r="D1254" s="6">
        <f>D1255+D1259</f>
        <v>550000</v>
      </c>
    </row>
    <row r="1255" spans="1:4" ht="43.35" customHeight="1" x14ac:dyDescent="0.25">
      <c r="A1255" s="7" t="s">
        <v>965</v>
      </c>
      <c r="B1255" s="3" t="s">
        <v>966</v>
      </c>
      <c r="C1255" s="2" t="s">
        <v>0</v>
      </c>
      <c r="D1255" s="8">
        <f>D1256</f>
        <v>50000</v>
      </c>
    </row>
    <row r="1256" spans="1:4" ht="43.35" customHeight="1" x14ac:dyDescent="0.25">
      <c r="A1256" s="7" t="s">
        <v>967</v>
      </c>
      <c r="B1256" s="3" t="s">
        <v>968</v>
      </c>
      <c r="C1256" s="2" t="s">
        <v>0</v>
      </c>
      <c r="D1256" s="8">
        <f>D1257</f>
        <v>50000</v>
      </c>
    </row>
    <row r="1257" spans="1:4" ht="28.95" customHeight="1" x14ac:dyDescent="0.25">
      <c r="A1257" s="7" t="s">
        <v>12</v>
      </c>
      <c r="B1257" s="3" t="s">
        <v>968</v>
      </c>
      <c r="C1257" s="3" t="s">
        <v>13</v>
      </c>
      <c r="D1257" s="8">
        <f>D1258</f>
        <v>50000</v>
      </c>
    </row>
    <row r="1258" spans="1:4" ht="14.4" customHeight="1" x14ac:dyDescent="0.25">
      <c r="A1258" s="7" t="s">
        <v>14</v>
      </c>
      <c r="B1258" s="3" t="s">
        <v>968</v>
      </c>
      <c r="C1258" s="3" t="s">
        <v>15</v>
      </c>
      <c r="D1258" s="8">
        <v>50000</v>
      </c>
    </row>
    <row r="1259" spans="1:4" ht="43.35" customHeight="1" x14ac:dyDescent="0.25">
      <c r="A1259" s="7" t="s">
        <v>969</v>
      </c>
      <c r="B1259" s="3" t="s">
        <v>970</v>
      </c>
      <c r="C1259" s="2" t="s">
        <v>0</v>
      </c>
      <c r="D1259" s="8">
        <f>D1260</f>
        <v>500000</v>
      </c>
    </row>
    <row r="1260" spans="1:4" ht="43.35" customHeight="1" x14ac:dyDescent="0.25">
      <c r="A1260" s="7" t="s">
        <v>967</v>
      </c>
      <c r="B1260" s="3" t="s">
        <v>971</v>
      </c>
      <c r="C1260" s="2" t="s">
        <v>0</v>
      </c>
      <c r="D1260" s="8">
        <f>D1261</f>
        <v>500000</v>
      </c>
    </row>
    <row r="1261" spans="1:4" ht="28.95" customHeight="1" x14ac:dyDescent="0.25">
      <c r="A1261" s="7" t="s">
        <v>62</v>
      </c>
      <c r="B1261" s="3" t="s">
        <v>971</v>
      </c>
      <c r="C1261" s="3" t="s">
        <v>63</v>
      </c>
      <c r="D1261" s="8">
        <f>D1262</f>
        <v>500000</v>
      </c>
    </row>
    <row r="1262" spans="1:4" ht="28.95" customHeight="1" x14ac:dyDescent="0.25">
      <c r="A1262" s="7" t="s">
        <v>64</v>
      </c>
      <c r="B1262" s="3" t="s">
        <v>971</v>
      </c>
      <c r="C1262" s="3" t="s">
        <v>65</v>
      </c>
      <c r="D1262" s="8">
        <v>500000</v>
      </c>
    </row>
    <row r="1263" spans="1:4" ht="28.95" customHeight="1" x14ac:dyDescent="0.25">
      <c r="A1263" s="5" t="s">
        <v>972</v>
      </c>
      <c r="B1263" s="1" t="s">
        <v>973</v>
      </c>
      <c r="C1263" s="2" t="s">
        <v>0</v>
      </c>
      <c r="D1263" s="6">
        <f>D1264+D1271+D1284</f>
        <v>69549000</v>
      </c>
    </row>
    <row r="1264" spans="1:4" ht="14.4" customHeight="1" x14ac:dyDescent="0.25">
      <c r="A1264" s="7" t="s">
        <v>132</v>
      </c>
      <c r="B1264" s="3" t="s">
        <v>974</v>
      </c>
      <c r="C1264" s="2" t="s">
        <v>0</v>
      </c>
      <c r="D1264" s="8">
        <f>D1265+D1267+D1269</f>
        <v>12554700</v>
      </c>
    </row>
    <row r="1265" spans="1:4" ht="43.35" customHeight="1" x14ac:dyDescent="0.25">
      <c r="A1265" s="7" t="s">
        <v>58</v>
      </c>
      <c r="B1265" s="3" t="s">
        <v>974</v>
      </c>
      <c r="C1265" s="3" t="s">
        <v>59</v>
      </c>
      <c r="D1265" s="8">
        <f>D1266</f>
        <v>11420758</v>
      </c>
    </row>
    <row r="1266" spans="1:4" ht="14.4" customHeight="1" x14ac:dyDescent="0.25">
      <c r="A1266" s="7" t="s">
        <v>134</v>
      </c>
      <c r="B1266" s="3" t="s">
        <v>974</v>
      </c>
      <c r="C1266" s="3" t="s">
        <v>135</v>
      </c>
      <c r="D1266" s="8">
        <v>11420758</v>
      </c>
    </row>
    <row r="1267" spans="1:4" ht="28.95" customHeight="1" x14ac:dyDescent="0.25">
      <c r="A1267" s="7" t="s">
        <v>62</v>
      </c>
      <c r="B1267" s="3" t="s">
        <v>974</v>
      </c>
      <c r="C1267" s="3" t="s">
        <v>63</v>
      </c>
      <c r="D1267" s="8">
        <f>D1268</f>
        <v>1113942</v>
      </c>
    </row>
    <row r="1268" spans="1:4" ht="28.95" customHeight="1" x14ac:dyDescent="0.25">
      <c r="A1268" s="7" t="s">
        <v>64</v>
      </c>
      <c r="B1268" s="3" t="s">
        <v>974</v>
      </c>
      <c r="C1268" s="3" t="s">
        <v>65</v>
      </c>
      <c r="D1268" s="8">
        <v>1113942</v>
      </c>
    </row>
    <row r="1269" spans="1:4" ht="14.4" customHeight="1" x14ac:dyDescent="0.25">
      <c r="A1269" s="7" t="s">
        <v>66</v>
      </c>
      <c r="B1269" s="3" t="s">
        <v>974</v>
      </c>
      <c r="C1269" s="3" t="s">
        <v>67</v>
      </c>
      <c r="D1269" s="8">
        <f>D1270</f>
        <v>20000</v>
      </c>
    </row>
    <row r="1270" spans="1:4" ht="14.4" customHeight="1" x14ac:dyDescent="0.25">
      <c r="A1270" s="7" t="s">
        <v>68</v>
      </c>
      <c r="B1270" s="3" t="s">
        <v>974</v>
      </c>
      <c r="C1270" s="3" t="s">
        <v>69</v>
      </c>
      <c r="D1270" s="8">
        <v>20000</v>
      </c>
    </row>
    <row r="1271" spans="1:4" ht="14.4" customHeight="1" x14ac:dyDescent="0.25">
      <c r="A1271" s="7" t="s">
        <v>975</v>
      </c>
      <c r="B1271" s="3" t="s">
        <v>976</v>
      </c>
      <c r="C1271" s="2" t="s">
        <v>0</v>
      </c>
      <c r="D1271" s="8">
        <f>D1272</f>
        <v>12747200</v>
      </c>
    </row>
    <row r="1272" spans="1:4" ht="28.95" customHeight="1" x14ac:dyDescent="0.25">
      <c r="A1272" s="7" t="s">
        <v>977</v>
      </c>
      <c r="B1272" s="3" t="s">
        <v>978</v>
      </c>
      <c r="C1272" s="2" t="s">
        <v>0</v>
      </c>
      <c r="D1272" s="8">
        <f>D1273+D1276+D1279</f>
        <v>12747200</v>
      </c>
    </row>
    <row r="1273" spans="1:4" ht="14.4" customHeight="1" x14ac:dyDescent="0.25">
      <c r="A1273" s="7" t="s">
        <v>979</v>
      </c>
      <c r="B1273" s="3" t="s">
        <v>980</v>
      </c>
      <c r="C1273" s="2" t="s">
        <v>0</v>
      </c>
      <c r="D1273" s="8">
        <f>D1274</f>
        <v>10242200</v>
      </c>
    </row>
    <row r="1274" spans="1:4" ht="28.95" customHeight="1" x14ac:dyDescent="0.25">
      <c r="A1274" s="7" t="s">
        <v>62</v>
      </c>
      <c r="B1274" s="3" t="s">
        <v>980</v>
      </c>
      <c r="C1274" s="3" t="s">
        <v>63</v>
      </c>
      <c r="D1274" s="8">
        <f>D1275</f>
        <v>10242200</v>
      </c>
    </row>
    <row r="1275" spans="1:4" ht="28.95" customHeight="1" x14ac:dyDescent="0.25">
      <c r="A1275" s="7" t="s">
        <v>64</v>
      </c>
      <c r="B1275" s="3" t="s">
        <v>980</v>
      </c>
      <c r="C1275" s="3" t="s">
        <v>65</v>
      </c>
      <c r="D1275" s="8">
        <v>10242200</v>
      </c>
    </row>
    <row r="1276" spans="1:4" ht="14.4" customHeight="1" x14ac:dyDescent="0.25">
      <c r="A1276" s="7" t="s">
        <v>981</v>
      </c>
      <c r="B1276" s="3" t="s">
        <v>982</v>
      </c>
      <c r="C1276" s="2" t="s">
        <v>0</v>
      </c>
      <c r="D1276" s="8">
        <f>D1277</f>
        <v>2300000</v>
      </c>
    </row>
    <row r="1277" spans="1:4" ht="28.95" customHeight="1" x14ac:dyDescent="0.25">
      <c r="A1277" s="7" t="s">
        <v>62</v>
      </c>
      <c r="B1277" s="3" t="s">
        <v>982</v>
      </c>
      <c r="C1277" s="3" t="s">
        <v>63</v>
      </c>
      <c r="D1277" s="8">
        <f>D1278</f>
        <v>2300000</v>
      </c>
    </row>
    <row r="1278" spans="1:4" ht="28.95" customHeight="1" x14ac:dyDescent="0.25">
      <c r="A1278" s="7" t="s">
        <v>64</v>
      </c>
      <c r="B1278" s="3" t="s">
        <v>982</v>
      </c>
      <c r="C1278" s="3" t="s">
        <v>65</v>
      </c>
      <c r="D1278" s="8">
        <v>2300000</v>
      </c>
    </row>
    <row r="1279" spans="1:4" ht="14.4" customHeight="1" x14ac:dyDescent="0.25">
      <c r="A1279" s="7" t="s">
        <v>983</v>
      </c>
      <c r="B1279" s="3" t="s">
        <v>984</v>
      </c>
      <c r="C1279" s="2" t="s">
        <v>0</v>
      </c>
      <c r="D1279" s="8">
        <f>D1280+D1282</f>
        <v>205000</v>
      </c>
    </row>
    <row r="1280" spans="1:4" ht="28.95" customHeight="1" x14ac:dyDescent="0.25">
      <c r="A1280" s="7" t="s">
        <v>62</v>
      </c>
      <c r="B1280" s="3" t="s">
        <v>984</v>
      </c>
      <c r="C1280" s="3" t="s">
        <v>63</v>
      </c>
      <c r="D1280" s="8">
        <f>D1281</f>
        <v>55000</v>
      </c>
    </row>
    <row r="1281" spans="1:4" ht="28.95" customHeight="1" x14ac:dyDescent="0.25">
      <c r="A1281" s="7" t="s">
        <v>64</v>
      </c>
      <c r="B1281" s="3" t="s">
        <v>984</v>
      </c>
      <c r="C1281" s="3" t="s">
        <v>65</v>
      </c>
      <c r="D1281" s="8">
        <v>55000</v>
      </c>
    </row>
    <row r="1282" spans="1:4" ht="14.4" customHeight="1" x14ac:dyDescent="0.25">
      <c r="A1282" s="7" t="s">
        <v>113</v>
      </c>
      <c r="B1282" s="3" t="s">
        <v>984</v>
      </c>
      <c r="C1282" s="3" t="s">
        <v>114</v>
      </c>
      <c r="D1282" s="8">
        <f>D1283</f>
        <v>150000</v>
      </c>
    </row>
    <row r="1283" spans="1:4" ht="14.4" customHeight="1" x14ac:dyDescent="0.25">
      <c r="A1283" s="7" t="s">
        <v>189</v>
      </c>
      <c r="B1283" s="3" t="s">
        <v>984</v>
      </c>
      <c r="C1283" s="3" t="s">
        <v>190</v>
      </c>
      <c r="D1283" s="8">
        <v>150000</v>
      </c>
    </row>
    <row r="1284" spans="1:4" ht="28.95" customHeight="1" x14ac:dyDescent="0.25">
      <c r="A1284" s="7" t="s">
        <v>985</v>
      </c>
      <c r="B1284" s="3" t="s">
        <v>986</v>
      </c>
      <c r="C1284" s="2" t="s">
        <v>0</v>
      </c>
      <c r="D1284" s="8">
        <f>D1285+D1289+D1295</f>
        <v>44247100</v>
      </c>
    </row>
    <row r="1285" spans="1:4" ht="43.35" customHeight="1" x14ac:dyDescent="0.25">
      <c r="A1285" s="7" t="s">
        <v>987</v>
      </c>
      <c r="B1285" s="3" t="s">
        <v>988</v>
      </c>
      <c r="C1285" s="2" t="s">
        <v>0</v>
      </c>
      <c r="D1285" s="8">
        <f>D1286</f>
        <v>941100</v>
      </c>
    </row>
    <row r="1286" spans="1:4" ht="14.4" customHeight="1" x14ac:dyDescent="0.25">
      <c r="A1286" s="7" t="s">
        <v>989</v>
      </c>
      <c r="B1286" s="3" t="s">
        <v>990</v>
      </c>
      <c r="C1286" s="2" t="s">
        <v>0</v>
      </c>
      <c r="D1286" s="8">
        <f>D1287</f>
        <v>941100</v>
      </c>
    </row>
    <row r="1287" spans="1:4" ht="28.95" customHeight="1" x14ac:dyDescent="0.25">
      <c r="A1287" s="7" t="s">
        <v>62</v>
      </c>
      <c r="B1287" s="3" t="s">
        <v>990</v>
      </c>
      <c r="C1287" s="3" t="s">
        <v>63</v>
      </c>
      <c r="D1287" s="8">
        <f>D1288</f>
        <v>941100</v>
      </c>
    </row>
    <row r="1288" spans="1:4" ht="28.95" customHeight="1" x14ac:dyDescent="0.25">
      <c r="A1288" s="7" t="s">
        <v>64</v>
      </c>
      <c r="B1288" s="3" t="s">
        <v>990</v>
      </c>
      <c r="C1288" s="3" t="s">
        <v>65</v>
      </c>
      <c r="D1288" s="8">
        <v>941100</v>
      </c>
    </row>
    <row r="1289" spans="1:4" ht="28.95" customHeight="1" x14ac:dyDescent="0.25">
      <c r="A1289" s="7" t="s">
        <v>991</v>
      </c>
      <c r="B1289" s="3" t="s">
        <v>992</v>
      </c>
      <c r="C1289" s="2" t="s">
        <v>0</v>
      </c>
      <c r="D1289" s="8">
        <f>D1290</f>
        <v>210000</v>
      </c>
    </row>
    <row r="1290" spans="1:4" ht="14.4" customHeight="1" x14ac:dyDescent="0.25">
      <c r="A1290" s="7" t="s">
        <v>979</v>
      </c>
      <c r="B1290" s="3" t="s">
        <v>993</v>
      </c>
      <c r="C1290" s="2" t="s">
        <v>0</v>
      </c>
      <c r="D1290" s="8">
        <f>D1291+D1293</f>
        <v>210000</v>
      </c>
    </row>
    <row r="1291" spans="1:4" ht="28.95" customHeight="1" x14ac:dyDescent="0.25">
      <c r="A1291" s="7" t="s">
        <v>62</v>
      </c>
      <c r="B1291" s="3" t="s">
        <v>993</v>
      </c>
      <c r="C1291" s="3" t="s">
        <v>63</v>
      </c>
      <c r="D1291" s="8">
        <f>D1292</f>
        <v>200000</v>
      </c>
    </row>
    <row r="1292" spans="1:4" ht="28.95" customHeight="1" x14ac:dyDescent="0.25">
      <c r="A1292" s="7" t="s">
        <v>64</v>
      </c>
      <c r="B1292" s="3" t="s">
        <v>993</v>
      </c>
      <c r="C1292" s="3" t="s">
        <v>65</v>
      </c>
      <c r="D1292" s="8">
        <v>200000</v>
      </c>
    </row>
    <row r="1293" spans="1:4" ht="14.4" customHeight="1" x14ac:dyDescent="0.25">
      <c r="A1293" s="7" t="s">
        <v>411</v>
      </c>
      <c r="B1293" s="3" t="s">
        <v>993</v>
      </c>
      <c r="C1293" s="3" t="s">
        <v>412</v>
      </c>
      <c r="D1293" s="8">
        <f>D1294</f>
        <v>10000</v>
      </c>
    </row>
    <row r="1294" spans="1:4" ht="14.4" customHeight="1" x14ac:dyDescent="0.25">
      <c r="A1294" s="7" t="s">
        <v>427</v>
      </c>
      <c r="B1294" s="3" t="s">
        <v>993</v>
      </c>
      <c r="C1294" s="3" t="s">
        <v>428</v>
      </c>
      <c r="D1294" s="8">
        <v>10000</v>
      </c>
    </row>
    <row r="1295" spans="1:4" ht="28.95" customHeight="1" x14ac:dyDescent="0.25">
      <c r="A1295" s="7" t="s">
        <v>994</v>
      </c>
      <c r="B1295" s="3" t="s">
        <v>995</v>
      </c>
      <c r="C1295" s="2" t="s">
        <v>0</v>
      </c>
      <c r="D1295" s="8">
        <f>D1296</f>
        <v>43096000</v>
      </c>
    </row>
    <row r="1296" spans="1:4" ht="14.4" customHeight="1" x14ac:dyDescent="0.25">
      <c r="A1296" s="7" t="s">
        <v>989</v>
      </c>
      <c r="B1296" s="3" t="s">
        <v>996</v>
      </c>
      <c r="C1296" s="2" t="s">
        <v>0</v>
      </c>
      <c r="D1296" s="8">
        <f>D1297+D1299</f>
        <v>43096000</v>
      </c>
    </row>
    <row r="1297" spans="1:4" ht="28.95" customHeight="1" x14ac:dyDescent="0.25">
      <c r="A1297" s="7" t="s">
        <v>62</v>
      </c>
      <c r="B1297" s="3" t="s">
        <v>996</v>
      </c>
      <c r="C1297" s="3" t="s">
        <v>63</v>
      </c>
      <c r="D1297" s="8">
        <f>D1298</f>
        <v>96000</v>
      </c>
    </row>
    <row r="1298" spans="1:4" ht="28.95" customHeight="1" x14ac:dyDescent="0.25">
      <c r="A1298" s="7" t="s">
        <v>64</v>
      </c>
      <c r="B1298" s="3" t="s">
        <v>996</v>
      </c>
      <c r="C1298" s="3" t="s">
        <v>65</v>
      </c>
      <c r="D1298" s="8">
        <v>96000</v>
      </c>
    </row>
    <row r="1299" spans="1:4" ht="28.95" customHeight="1" x14ac:dyDescent="0.25">
      <c r="A1299" s="7" t="s">
        <v>12</v>
      </c>
      <c r="B1299" s="3" t="s">
        <v>996</v>
      </c>
      <c r="C1299" s="3" t="s">
        <v>13</v>
      </c>
      <c r="D1299" s="8">
        <f>D1300</f>
        <v>43000000</v>
      </c>
    </row>
    <row r="1300" spans="1:4" ht="14.4" customHeight="1" x14ac:dyDescent="0.25">
      <c r="A1300" s="7" t="s">
        <v>14</v>
      </c>
      <c r="B1300" s="3" t="s">
        <v>996</v>
      </c>
      <c r="C1300" s="3" t="s">
        <v>15</v>
      </c>
      <c r="D1300" s="8">
        <v>43000000</v>
      </c>
    </row>
    <row r="1301" spans="1:4" ht="28.95" customHeight="1" x14ac:dyDescent="0.25">
      <c r="A1301" s="5" t="s">
        <v>997</v>
      </c>
      <c r="B1301" s="1" t="s">
        <v>998</v>
      </c>
      <c r="C1301" s="2" t="s">
        <v>0</v>
      </c>
      <c r="D1301" s="6">
        <f>D1302+D1312</f>
        <v>36944852.159999996</v>
      </c>
    </row>
    <row r="1302" spans="1:4" ht="28.95" customHeight="1" x14ac:dyDescent="0.25">
      <c r="A1302" s="7" t="s">
        <v>999</v>
      </c>
      <c r="B1302" s="3" t="s">
        <v>1000</v>
      </c>
      <c r="C1302" s="2" t="s">
        <v>0</v>
      </c>
      <c r="D1302" s="8">
        <f>D1303+D1309</f>
        <v>29869065.09</v>
      </c>
    </row>
    <row r="1303" spans="1:4" ht="14.4" customHeight="1" x14ac:dyDescent="0.25">
      <c r="A1303" s="7" t="s">
        <v>1001</v>
      </c>
      <c r="B1303" s="3" t="s">
        <v>1002</v>
      </c>
      <c r="C1303" s="2" t="s">
        <v>0</v>
      </c>
      <c r="D1303" s="8">
        <f>D1304+D1307</f>
        <v>19570000</v>
      </c>
    </row>
    <row r="1304" spans="1:4" ht="28.95" customHeight="1" x14ac:dyDescent="0.25">
      <c r="A1304" s="7" t="s">
        <v>12</v>
      </c>
      <c r="B1304" s="3" t="s">
        <v>1002</v>
      </c>
      <c r="C1304" s="3" t="s">
        <v>13</v>
      </c>
      <c r="D1304" s="8">
        <f>D1305+D1306</f>
        <v>18570000</v>
      </c>
    </row>
    <row r="1305" spans="1:4" ht="14.4" customHeight="1" x14ac:dyDescent="0.25">
      <c r="A1305" s="7" t="s">
        <v>14</v>
      </c>
      <c r="B1305" s="3" t="s">
        <v>1002</v>
      </c>
      <c r="C1305" s="3" t="s">
        <v>15</v>
      </c>
      <c r="D1305" s="8">
        <v>820000</v>
      </c>
    </row>
    <row r="1306" spans="1:4" ht="14.4" customHeight="1" x14ac:dyDescent="0.25">
      <c r="A1306" s="7" t="s">
        <v>20</v>
      </c>
      <c r="B1306" s="3" t="s">
        <v>1002</v>
      </c>
      <c r="C1306" s="3" t="s">
        <v>21</v>
      </c>
      <c r="D1306" s="8">
        <v>17750000</v>
      </c>
    </row>
    <row r="1307" spans="1:4" ht="14.4" customHeight="1" x14ac:dyDescent="0.25">
      <c r="A1307" s="7" t="s">
        <v>66</v>
      </c>
      <c r="B1307" s="3" t="s">
        <v>1002</v>
      </c>
      <c r="C1307" s="3" t="s">
        <v>67</v>
      </c>
      <c r="D1307" s="8">
        <f>D1308</f>
        <v>1000000</v>
      </c>
    </row>
    <row r="1308" spans="1:4" ht="43.35" customHeight="1" x14ac:dyDescent="0.25">
      <c r="A1308" s="7" t="s">
        <v>72</v>
      </c>
      <c r="B1308" s="3" t="s">
        <v>1002</v>
      </c>
      <c r="C1308" s="3" t="s">
        <v>73</v>
      </c>
      <c r="D1308" s="8">
        <v>1000000</v>
      </c>
    </row>
    <row r="1309" spans="1:4" ht="14.4" customHeight="1" x14ac:dyDescent="0.25">
      <c r="A1309" s="7" t="s">
        <v>1003</v>
      </c>
      <c r="B1309" s="3" t="s">
        <v>1004</v>
      </c>
      <c r="C1309" s="2" t="s">
        <v>0</v>
      </c>
      <c r="D1309" s="8">
        <f>D1310</f>
        <v>10299065.09</v>
      </c>
    </row>
    <row r="1310" spans="1:4" ht="28.95" customHeight="1" x14ac:dyDescent="0.25">
      <c r="A1310" s="7" t="s">
        <v>12</v>
      </c>
      <c r="B1310" s="3" t="s">
        <v>1004</v>
      </c>
      <c r="C1310" s="3" t="s">
        <v>13</v>
      </c>
      <c r="D1310" s="8">
        <f>D1311</f>
        <v>10299065.09</v>
      </c>
    </row>
    <row r="1311" spans="1:4" ht="14.4" customHeight="1" x14ac:dyDescent="0.25">
      <c r="A1311" s="7" t="s">
        <v>14</v>
      </c>
      <c r="B1311" s="3" t="s">
        <v>1004</v>
      </c>
      <c r="C1311" s="3" t="s">
        <v>15</v>
      </c>
      <c r="D1311" s="8">
        <v>10299065.09</v>
      </c>
    </row>
    <row r="1312" spans="1:4" ht="28.95" customHeight="1" x14ac:dyDescent="0.25">
      <c r="A1312" s="7" t="s">
        <v>1005</v>
      </c>
      <c r="B1312" s="3" t="s">
        <v>1006</v>
      </c>
      <c r="C1312" s="2" t="s">
        <v>0</v>
      </c>
      <c r="D1312" s="8">
        <f>D1313+D1316</f>
        <v>7075787.0700000003</v>
      </c>
    </row>
    <row r="1313" spans="1:4" ht="14.4" customHeight="1" x14ac:dyDescent="0.25">
      <c r="A1313" s="7" t="s">
        <v>1001</v>
      </c>
      <c r="B1313" s="3" t="s">
        <v>1007</v>
      </c>
      <c r="C1313" s="2" t="s">
        <v>0</v>
      </c>
      <c r="D1313" s="8">
        <f>D1314</f>
        <v>432637.5</v>
      </c>
    </row>
    <row r="1314" spans="1:4" ht="28.95" customHeight="1" x14ac:dyDescent="0.25">
      <c r="A1314" s="7" t="s">
        <v>12</v>
      </c>
      <c r="B1314" s="3" t="s">
        <v>1007</v>
      </c>
      <c r="C1314" s="3" t="s">
        <v>13</v>
      </c>
      <c r="D1314" s="8">
        <f>D1315</f>
        <v>432637.5</v>
      </c>
    </row>
    <row r="1315" spans="1:4" ht="14.4" customHeight="1" x14ac:dyDescent="0.25">
      <c r="A1315" s="7" t="s">
        <v>20</v>
      </c>
      <c r="B1315" s="3" t="s">
        <v>1007</v>
      </c>
      <c r="C1315" s="3" t="s">
        <v>21</v>
      </c>
      <c r="D1315" s="8">
        <v>432637.5</v>
      </c>
    </row>
    <row r="1316" spans="1:4" ht="14.4" customHeight="1" x14ac:dyDescent="0.25">
      <c r="A1316" s="7" t="s">
        <v>1003</v>
      </c>
      <c r="B1316" s="3" t="s">
        <v>1008</v>
      </c>
      <c r="C1316" s="2" t="s">
        <v>0</v>
      </c>
      <c r="D1316" s="8">
        <f>D1317</f>
        <v>6643149.5700000003</v>
      </c>
    </row>
    <row r="1317" spans="1:4" ht="28.95" customHeight="1" x14ac:dyDescent="0.25">
      <c r="A1317" s="7" t="s">
        <v>12</v>
      </c>
      <c r="B1317" s="3" t="s">
        <v>1008</v>
      </c>
      <c r="C1317" s="3" t="s">
        <v>13</v>
      </c>
      <c r="D1317" s="8">
        <f>D1318</f>
        <v>6643149.5700000003</v>
      </c>
    </row>
    <row r="1318" spans="1:4" ht="14.4" customHeight="1" x14ac:dyDescent="0.25">
      <c r="A1318" s="7" t="s">
        <v>20</v>
      </c>
      <c r="B1318" s="3" t="s">
        <v>1008</v>
      </c>
      <c r="C1318" s="3" t="s">
        <v>21</v>
      </c>
      <c r="D1318" s="8">
        <v>6643149.5700000003</v>
      </c>
    </row>
    <row r="1319" spans="1:4" ht="28.95" customHeight="1" x14ac:dyDescent="0.25">
      <c r="A1319" s="5" t="s">
        <v>1009</v>
      </c>
      <c r="B1319" s="1" t="s">
        <v>1010</v>
      </c>
      <c r="C1319" s="2" t="s">
        <v>0</v>
      </c>
      <c r="D1319" s="6">
        <f>D1320+D1335</f>
        <v>67785626</v>
      </c>
    </row>
    <row r="1320" spans="1:4" ht="28.95" customHeight="1" x14ac:dyDescent="0.25">
      <c r="A1320" s="7" t="s">
        <v>1011</v>
      </c>
      <c r="B1320" s="3" t="s">
        <v>1012</v>
      </c>
      <c r="C1320" s="2" t="s">
        <v>0</v>
      </c>
      <c r="D1320" s="8">
        <f>D1321+D1325</f>
        <v>24455300</v>
      </c>
    </row>
    <row r="1321" spans="1:4" ht="57.6" customHeight="1" x14ac:dyDescent="0.25">
      <c r="A1321" s="7" t="s">
        <v>1013</v>
      </c>
      <c r="B1321" s="3" t="s">
        <v>1014</v>
      </c>
      <c r="C1321" s="2" t="s">
        <v>0</v>
      </c>
      <c r="D1321" s="8">
        <f>D1322</f>
        <v>8555300</v>
      </c>
    </row>
    <row r="1322" spans="1:4" ht="28.95" customHeight="1" x14ac:dyDescent="0.25">
      <c r="A1322" s="7" t="s">
        <v>1015</v>
      </c>
      <c r="B1322" s="3" t="s">
        <v>1016</v>
      </c>
      <c r="C1322" s="2" t="s">
        <v>0</v>
      </c>
      <c r="D1322" s="8">
        <f>D1323</f>
        <v>8555300</v>
      </c>
    </row>
    <row r="1323" spans="1:4" ht="14.4" customHeight="1" x14ac:dyDescent="0.25">
      <c r="A1323" s="7" t="s">
        <v>66</v>
      </c>
      <c r="B1323" s="3" t="s">
        <v>1016</v>
      </c>
      <c r="C1323" s="3" t="s">
        <v>67</v>
      </c>
      <c r="D1323" s="8">
        <f>D1324</f>
        <v>8555300</v>
      </c>
    </row>
    <row r="1324" spans="1:4" ht="43.35" customHeight="1" x14ac:dyDescent="0.25">
      <c r="A1324" s="7" t="s">
        <v>72</v>
      </c>
      <c r="B1324" s="3" t="s">
        <v>1016</v>
      </c>
      <c r="C1324" s="3" t="s">
        <v>73</v>
      </c>
      <c r="D1324" s="8">
        <v>8555300</v>
      </c>
    </row>
    <row r="1325" spans="1:4" ht="43.35" customHeight="1" x14ac:dyDescent="0.25">
      <c r="A1325" s="7" t="s">
        <v>1017</v>
      </c>
      <c r="B1325" s="3" t="s">
        <v>1018</v>
      </c>
      <c r="C1325" s="2" t="s">
        <v>0</v>
      </c>
      <c r="D1325" s="8">
        <f>D1326+D1329+D1332</f>
        <v>15900000</v>
      </c>
    </row>
    <row r="1326" spans="1:4" ht="28.95" customHeight="1" x14ac:dyDescent="0.25">
      <c r="A1326" s="7" t="s">
        <v>1015</v>
      </c>
      <c r="B1326" s="3" t="s">
        <v>1019</v>
      </c>
      <c r="C1326" s="2" t="s">
        <v>0</v>
      </c>
      <c r="D1326" s="8">
        <f>D1327</f>
        <v>3400000</v>
      </c>
    </row>
    <row r="1327" spans="1:4" ht="28.95" customHeight="1" x14ac:dyDescent="0.25">
      <c r="A1327" s="7" t="s">
        <v>12</v>
      </c>
      <c r="B1327" s="3" t="s">
        <v>1019</v>
      </c>
      <c r="C1327" s="3" t="s">
        <v>13</v>
      </c>
      <c r="D1327" s="8">
        <f>D1328</f>
        <v>3400000</v>
      </c>
    </row>
    <row r="1328" spans="1:4" ht="14.4" customHeight="1" x14ac:dyDescent="0.25">
      <c r="A1328" s="7" t="s">
        <v>20</v>
      </c>
      <c r="B1328" s="3" t="s">
        <v>1019</v>
      </c>
      <c r="C1328" s="3" t="s">
        <v>21</v>
      </c>
      <c r="D1328" s="8">
        <v>3400000</v>
      </c>
    </row>
    <row r="1329" spans="1:4" ht="43.35" customHeight="1" x14ac:dyDescent="0.25">
      <c r="A1329" s="7" t="s">
        <v>1020</v>
      </c>
      <c r="B1329" s="3" t="s">
        <v>1021</v>
      </c>
      <c r="C1329" s="2" t="s">
        <v>0</v>
      </c>
      <c r="D1329" s="8">
        <f>D1330</f>
        <v>8000000</v>
      </c>
    </row>
    <row r="1330" spans="1:4" ht="28.95" customHeight="1" x14ac:dyDescent="0.25">
      <c r="A1330" s="7" t="s">
        <v>12</v>
      </c>
      <c r="B1330" s="3" t="s">
        <v>1021</v>
      </c>
      <c r="C1330" s="3" t="s">
        <v>13</v>
      </c>
      <c r="D1330" s="8">
        <f>D1331</f>
        <v>8000000</v>
      </c>
    </row>
    <row r="1331" spans="1:4" ht="28.95" customHeight="1" x14ac:dyDescent="0.25">
      <c r="A1331" s="7" t="s">
        <v>338</v>
      </c>
      <c r="B1331" s="3" t="s">
        <v>1021</v>
      </c>
      <c r="C1331" s="3" t="s">
        <v>339</v>
      </c>
      <c r="D1331" s="8">
        <v>8000000</v>
      </c>
    </row>
    <row r="1332" spans="1:4" ht="43.35" customHeight="1" x14ac:dyDescent="0.25">
      <c r="A1332" s="7" t="s">
        <v>1022</v>
      </c>
      <c r="B1332" s="3" t="s">
        <v>1023</v>
      </c>
      <c r="C1332" s="2" t="s">
        <v>0</v>
      </c>
      <c r="D1332" s="8">
        <f>D1333</f>
        <v>4500000</v>
      </c>
    </row>
    <row r="1333" spans="1:4" ht="28.95" customHeight="1" x14ac:dyDescent="0.25">
      <c r="A1333" s="7" t="s">
        <v>12</v>
      </c>
      <c r="B1333" s="3" t="s">
        <v>1023</v>
      </c>
      <c r="C1333" s="3" t="s">
        <v>13</v>
      </c>
      <c r="D1333" s="8">
        <f>D1334</f>
        <v>4500000</v>
      </c>
    </row>
    <row r="1334" spans="1:4" ht="28.95" customHeight="1" x14ac:dyDescent="0.25">
      <c r="A1334" s="7" t="s">
        <v>338</v>
      </c>
      <c r="B1334" s="3" t="s">
        <v>1023</v>
      </c>
      <c r="C1334" s="3" t="s">
        <v>339</v>
      </c>
      <c r="D1334" s="8">
        <v>4500000</v>
      </c>
    </row>
    <row r="1335" spans="1:4" ht="28.95" customHeight="1" x14ac:dyDescent="0.25">
      <c r="A1335" s="7" t="s">
        <v>1024</v>
      </c>
      <c r="B1335" s="3" t="s">
        <v>1025</v>
      </c>
      <c r="C1335" s="2" t="s">
        <v>0</v>
      </c>
      <c r="D1335" s="8">
        <f>D1336+D1343</f>
        <v>43330326</v>
      </c>
    </row>
    <row r="1336" spans="1:4" ht="28.95" customHeight="1" x14ac:dyDescent="0.25">
      <c r="A1336" s="7" t="s">
        <v>1026</v>
      </c>
      <c r="B1336" s="3" t="s">
        <v>1027</v>
      </c>
      <c r="C1336" s="2" t="s">
        <v>0</v>
      </c>
      <c r="D1336" s="8">
        <f>D1337+D1340</f>
        <v>34293600</v>
      </c>
    </row>
    <row r="1337" spans="1:4" ht="28.95" customHeight="1" x14ac:dyDescent="0.25">
      <c r="A1337" s="7" t="s">
        <v>1028</v>
      </c>
      <c r="B1337" s="3" t="s">
        <v>1029</v>
      </c>
      <c r="C1337" s="2" t="s">
        <v>0</v>
      </c>
      <c r="D1337" s="8">
        <f>D1338</f>
        <v>288000</v>
      </c>
    </row>
    <row r="1338" spans="1:4" ht="14.4" customHeight="1" x14ac:dyDescent="0.25">
      <c r="A1338" s="7" t="s">
        <v>411</v>
      </c>
      <c r="B1338" s="3" t="s">
        <v>1029</v>
      </c>
      <c r="C1338" s="3" t="s">
        <v>412</v>
      </c>
      <c r="D1338" s="8">
        <f>D1339</f>
        <v>288000</v>
      </c>
    </row>
    <row r="1339" spans="1:4" ht="14.4" customHeight="1" x14ac:dyDescent="0.25">
      <c r="A1339" s="7" t="s">
        <v>427</v>
      </c>
      <c r="B1339" s="3" t="s">
        <v>1029</v>
      </c>
      <c r="C1339" s="3" t="s">
        <v>428</v>
      </c>
      <c r="D1339" s="8">
        <v>288000</v>
      </c>
    </row>
    <row r="1340" spans="1:4" ht="43.35" customHeight="1" x14ac:dyDescent="0.25">
      <c r="A1340" s="7" t="s">
        <v>547</v>
      </c>
      <c r="B1340" s="3" t="s">
        <v>1030</v>
      </c>
      <c r="C1340" s="2" t="s">
        <v>0</v>
      </c>
      <c r="D1340" s="8">
        <f>D1341</f>
        <v>34005600</v>
      </c>
    </row>
    <row r="1341" spans="1:4" ht="14.4" customHeight="1" x14ac:dyDescent="0.25">
      <c r="A1341" s="7" t="s">
        <v>411</v>
      </c>
      <c r="B1341" s="3" t="s">
        <v>1030</v>
      </c>
      <c r="C1341" s="3" t="s">
        <v>412</v>
      </c>
      <c r="D1341" s="8">
        <f>D1342</f>
        <v>34005600</v>
      </c>
    </row>
    <row r="1342" spans="1:4" ht="14.4" customHeight="1" x14ac:dyDescent="0.25">
      <c r="A1342" s="7" t="s">
        <v>427</v>
      </c>
      <c r="B1342" s="3" t="s">
        <v>1030</v>
      </c>
      <c r="C1342" s="3" t="s">
        <v>428</v>
      </c>
      <c r="D1342" s="8">
        <v>34005600</v>
      </c>
    </row>
    <row r="1343" spans="1:4" ht="28.95" customHeight="1" x14ac:dyDescent="0.25">
      <c r="A1343" s="7" t="s">
        <v>1031</v>
      </c>
      <c r="B1343" s="3" t="s">
        <v>1032</v>
      </c>
      <c r="C1343" s="2" t="s">
        <v>0</v>
      </c>
      <c r="D1343" s="8">
        <f>D1344</f>
        <v>9036726</v>
      </c>
    </row>
    <row r="1344" spans="1:4" ht="14.4" customHeight="1" x14ac:dyDescent="0.25">
      <c r="A1344" s="7" t="s">
        <v>56</v>
      </c>
      <c r="B1344" s="3" t="s">
        <v>1033</v>
      </c>
      <c r="C1344" s="2" t="s">
        <v>0</v>
      </c>
      <c r="D1344" s="8">
        <f>D1345+D1347+D1349</f>
        <v>9036726</v>
      </c>
    </row>
    <row r="1345" spans="1:4" ht="43.35" customHeight="1" x14ac:dyDescent="0.25">
      <c r="A1345" s="7" t="s">
        <v>58</v>
      </c>
      <c r="B1345" s="3" t="s">
        <v>1033</v>
      </c>
      <c r="C1345" s="3" t="s">
        <v>59</v>
      </c>
      <c r="D1345" s="8">
        <f>D1346</f>
        <v>6253000</v>
      </c>
    </row>
    <row r="1346" spans="1:4" ht="14.4" customHeight="1" x14ac:dyDescent="0.25">
      <c r="A1346" s="7" t="s">
        <v>60</v>
      </c>
      <c r="B1346" s="3" t="s">
        <v>1033</v>
      </c>
      <c r="C1346" s="3" t="s">
        <v>61</v>
      </c>
      <c r="D1346" s="8">
        <v>6253000</v>
      </c>
    </row>
    <row r="1347" spans="1:4" ht="28.95" customHeight="1" x14ac:dyDescent="0.25">
      <c r="A1347" s="7" t="s">
        <v>62</v>
      </c>
      <c r="B1347" s="3" t="s">
        <v>1033</v>
      </c>
      <c r="C1347" s="3" t="s">
        <v>63</v>
      </c>
      <c r="D1347" s="8">
        <f>D1348</f>
        <v>2767780.15</v>
      </c>
    </row>
    <row r="1348" spans="1:4" ht="28.95" customHeight="1" x14ac:dyDescent="0.25">
      <c r="A1348" s="7" t="s">
        <v>64</v>
      </c>
      <c r="B1348" s="3" t="s">
        <v>1033</v>
      </c>
      <c r="C1348" s="3" t="s">
        <v>65</v>
      </c>
      <c r="D1348" s="8">
        <v>2767780.15</v>
      </c>
    </row>
    <row r="1349" spans="1:4" ht="14.4" customHeight="1" x14ac:dyDescent="0.25">
      <c r="A1349" s="7" t="s">
        <v>66</v>
      </c>
      <c r="B1349" s="3" t="s">
        <v>1033</v>
      </c>
      <c r="C1349" s="3" t="s">
        <v>67</v>
      </c>
      <c r="D1349" s="8">
        <f>D1350</f>
        <v>15945.85</v>
      </c>
    </row>
    <row r="1350" spans="1:4" ht="14.4" customHeight="1" x14ac:dyDescent="0.25">
      <c r="A1350" s="7" t="s">
        <v>68</v>
      </c>
      <c r="B1350" s="3" t="s">
        <v>1033</v>
      </c>
      <c r="C1350" s="3" t="s">
        <v>69</v>
      </c>
      <c r="D1350" s="8">
        <v>15945.85</v>
      </c>
    </row>
    <row r="1351" spans="1:4" ht="28.95" customHeight="1" x14ac:dyDescent="0.25">
      <c r="A1351" s="5" t="s">
        <v>1034</v>
      </c>
      <c r="B1351" s="1" t="s">
        <v>1035</v>
      </c>
      <c r="C1351" s="2" t="s">
        <v>0</v>
      </c>
      <c r="D1351" s="6">
        <f>D1352+D1373+D1381+D1390+D1416</f>
        <v>2154347633</v>
      </c>
    </row>
    <row r="1352" spans="1:4" ht="28.95" customHeight="1" x14ac:dyDescent="0.25">
      <c r="A1352" s="7" t="s">
        <v>1036</v>
      </c>
      <c r="B1352" s="3" t="s">
        <v>1037</v>
      </c>
      <c r="C1352" s="2" t="s">
        <v>0</v>
      </c>
      <c r="D1352" s="8">
        <f>D1353+D1363+D1367</f>
        <v>1558737922</v>
      </c>
    </row>
    <row r="1353" spans="1:4" ht="28.95" customHeight="1" x14ac:dyDescent="0.25">
      <c r="A1353" s="7" t="s">
        <v>1038</v>
      </c>
      <c r="B1353" s="3" t="s">
        <v>1039</v>
      </c>
      <c r="C1353" s="2" t="s">
        <v>0</v>
      </c>
      <c r="D1353" s="8">
        <f>D1354+D1357+D1360</f>
        <v>1557776912</v>
      </c>
    </row>
    <row r="1354" spans="1:4" ht="14.4" customHeight="1" x14ac:dyDescent="0.25">
      <c r="A1354" s="7" t="s">
        <v>1040</v>
      </c>
      <c r="B1354" s="3" t="s">
        <v>1041</v>
      </c>
      <c r="C1354" s="2" t="s">
        <v>0</v>
      </c>
      <c r="D1354" s="8">
        <f>D1355</f>
        <v>1176144612</v>
      </c>
    </row>
    <row r="1355" spans="1:4" ht="14.4" customHeight="1" x14ac:dyDescent="0.25">
      <c r="A1355" s="7" t="s">
        <v>163</v>
      </c>
      <c r="B1355" s="3" t="s">
        <v>1041</v>
      </c>
      <c r="C1355" s="3" t="s">
        <v>164</v>
      </c>
      <c r="D1355" s="8">
        <f>D1356</f>
        <v>1176144612</v>
      </c>
    </row>
    <row r="1356" spans="1:4" ht="14.4" customHeight="1" x14ac:dyDescent="0.25">
      <c r="A1356" s="7" t="s">
        <v>165</v>
      </c>
      <c r="B1356" s="3" t="s">
        <v>1041</v>
      </c>
      <c r="C1356" s="3" t="s">
        <v>166</v>
      </c>
      <c r="D1356" s="8">
        <v>1176144612</v>
      </c>
    </row>
    <row r="1357" spans="1:4" ht="72.599999999999994" customHeight="1" x14ac:dyDescent="0.25">
      <c r="A1357" s="7" t="s">
        <v>1042</v>
      </c>
      <c r="B1357" s="3" t="s">
        <v>1043</v>
      </c>
      <c r="C1357" s="2" t="s">
        <v>0</v>
      </c>
      <c r="D1357" s="8">
        <f>D1358</f>
        <v>4626700</v>
      </c>
    </row>
    <row r="1358" spans="1:4" ht="14.4" customHeight="1" x14ac:dyDescent="0.25">
      <c r="A1358" s="7" t="s">
        <v>163</v>
      </c>
      <c r="B1358" s="3" t="s">
        <v>1043</v>
      </c>
      <c r="C1358" s="3" t="s">
        <v>164</v>
      </c>
      <c r="D1358" s="8">
        <f>D1359</f>
        <v>4626700</v>
      </c>
    </row>
    <row r="1359" spans="1:4" ht="14.4" customHeight="1" x14ac:dyDescent="0.25">
      <c r="A1359" s="7" t="s">
        <v>165</v>
      </c>
      <c r="B1359" s="3" t="s">
        <v>1043</v>
      </c>
      <c r="C1359" s="3" t="s">
        <v>166</v>
      </c>
      <c r="D1359" s="8">
        <v>4626700</v>
      </c>
    </row>
    <row r="1360" spans="1:4" ht="86.85" customHeight="1" x14ac:dyDescent="0.25">
      <c r="A1360" s="7" t="s">
        <v>1044</v>
      </c>
      <c r="B1360" s="3" t="s">
        <v>1045</v>
      </c>
      <c r="C1360" s="2" t="s">
        <v>0</v>
      </c>
      <c r="D1360" s="8">
        <f>D1361</f>
        <v>377005600</v>
      </c>
    </row>
    <row r="1361" spans="1:4" ht="14.4" customHeight="1" x14ac:dyDescent="0.25">
      <c r="A1361" s="7" t="s">
        <v>163</v>
      </c>
      <c r="B1361" s="3" t="s">
        <v>1045</v>
      </c>
      <c r="C1361" s="3" t="s">
        <v>164</v>
      </c>
      <c r="D1361" s="8">
        <f>D1362</f>
        <v>377005600</v>
      </c>
    </row>
    <row r="1362" spans="1:4" ht="14.4" customHeight="1" x14ac:dyDescent="0.25">
      <c r="A1362" s="7" t="s">
        <v>165</v>
      </c>
      <c r="B1362" s="3" t="s">
        <v>1045</v>
      </c>
      <c r="C1362" s="3" t="s">
        <v>166</v>
      </c>
      <c r="D1362" s="8">
        <v>377005600</v>
      </c>
    </row>
    <row r="1363" spans="1:4" ht="28.95" customHeight="1" x14ac:dyDescent="0.25">
      <c r="A1363" s="7" t="s">
        <v>1046</v>
      </c>
      <c r="B1363" s="3" t="s">
        <v>1047</v>
      </c>
      <c r="C1363" s="2" t="s">
        <v>0</v>
      </c>
      <c r="D1363" s="8">
        <f>D1364</f>
        <v>61010</v>
      </c>
    </row>
    <row r="1364" spans="1:4" ht="28.95" customHeight="1" x14ac:dyDescent="0.25">
      <c r="A1364" s="7" t="s">
        <v>1048</v>
      </c>
      <c r="B1364" s="3" t="s">
        <v>1049</v>
      </c>
      <c r="C1364" s="2" t="s">
        <v>0</v>
      </c>
      <c r="D1364" s="8">
        <f>D1365</f>
        <v>61010</v>
      </c>
    </row>
    <row r="1365" spans="1:4" ht="28.95" customHeight="1" x14ac:dyDescent="0.25">
      <c r="A1365" s="7" t="s">
        <v>12</v>
      </c>
      <c r="B1365" s="3" t="s">
        <v>1049</v>
      </c>
      <c r="C1365" s="3" t="s">
        <v>13</v>
      </c>
      <c r="D1365" s="8">
        <f>D1366</f>
        <v>61010</v>
      </c>
    </row>
    <row r="1366" spans="1:4" ht="14.4" customHeight="1" x14ac:dyDescent="0.25">
      <c r="A1366" s="7" t="s">
        <v>14</v>
      </c>
      <c r="B1366" s="3" t="s">
        <v>1049</v>
      </c>
      <c r="C1366" s="3" t="s">
        <v>15</v>
      </c>
      <c r="D1366" s="8">
        <v>61010</v>
      </c>
    </row>
    <row r="1367" spans="1:4" ht="28.95" customHeight="1" x14ac:dyDescent="0.25">
      <c r="A1367" s="7" t="s">
        <v>1050</v>
      </c>
      <c r="B1367" s="3" t="s">
        <v>1051</v>
      </c>
      <c r="C1367" s="2" t="s">
        <v>0</v>
      </c>
      <c r="D1367" s="8">
        <f>D1368</f>
        <v>900000</v>
      </c>
    </row>
    <row r="1368" spans="1:4" ht="28.95" customHeight="1" x14ac:dyDescent="0.25">
      <c r="A1368" s="7" t="s">
        <v>1052</v>
      </c>
      <c r="B1368" s="3" t="s">
        <v>1053</v>
      </c>
      <c r="C1368" s="2" t="s">
        <v>0</v>
      </c>
      <c r="D1368" s="8">
        <f>D1369+D1371</f>
        <v>900000</v>
      </c>
    </row>
    <row r="1369" spans="1:4" ht="28.95" customHeight="1" x14ac:dyDescent="0.25">
      <c r="A1369" s="7" t="s">
        <v>62</v>
      </c>
      <c r="B1369" s="3" t="s">
        <v>1053</v>
      </c>
      <c r="C1369" s="3" t="s">
        <v>63</v>
      </c>
      <c r="D1369" s="8">
        <f>D1370</f>
        <v>600000</v>
      </c>
    </row>
    <row r="1370" spans="1:4" ht="28.95" customHeight="1" x14ac:dyDescent="0.25">
      <c r="A1370" s="7" t="s">
        <v>64</v>
      </c>
      <c r="B1370" s="3" t="s">
        <v>1053</v>
      </c>
      <c r="C1370" s="3" t="s">
        <v>65</v>
      </c>
      <c r="D1370" s="8">
        <v>600000</v>
      </c>
    </row>
    <row r="1371" spans="1:4" ht="14.4" customHeight="1" x14ac:dyDescent="0.25">
      <c r="A1371" s="7" t="s">
        <v>113</v>
      </c>
      <c r="B1371" s="3" t="s">
        <v>1053</v>
      </c>
      <c r="C1371" s="3" t="s">
        <v>114</v>
      </c>
      <c r="D1371" s="8">
        <f>D1372</f>
        <v>300000</v>
      </c>
    </row>
    <row r="1372" spans="1:4" ht="14.4" customHeight="1" x14ac:dyDescent="0.25">
      <c r="A1372" s="7" t="s">
        <v>292</v>
      </c>
      <c r="B1372" s="3" t="s">
        <v>1053</v>
      </c>
      <c r="C1372" s="3" t="s">
        <v>293</v>
      </c>
      <c r="D1372" s="8">
        <v>300000</v>
      </c>
    </row>
    <row r="1373" spans="1:4" ht="28.95" customHeight="1" x14ac:dyDescent="0.25">
      <c r="A1373" s="7" t="s">
        <v>1054</v>
      </c>
      <c r="B1373" s="3" t="s">
        <v>1055</v>
      </c>
      <c r="C1373" s="2" t="s">
        <v>0</v>
      </c>
      <c r="D1373" s="8">
        <f>D1374</f>
        <v>27817627</v>
      </c>
    </row>
    <row r="1374" spans="1:4" ht="28.95" customHeight="1" x14ac:dyDescent="0.25">
      <c r="A1374" s="7" t="s">
        <v>1056</v>
      </c>
      <c r="B1374" s="3" t="s">
        <v>1057</v>
      </c>
      <c r="C1374" s="2" t="s">
        <v>0</v>
      </c>
      <c r="D1374" s="8">
        <f>D1375+D1378</f>
        <v>27817627</v>
      </c>
    </row>
    <row r="1375" spans="1:4" ht="14.4" customHeight="1" x14ac:dyDescent="0.25">
      <c r="A1375" s="7" t="s">
        <v>1058</v>
      </c>
      <c r="B1375" s="3" t="s">
        <v>1059</v>
      </c>
      <c r="C1375" s="2" t="s">
        <v>0</v>
      </c>
      <c r="D1375" s="8">
        <f>D1376</f>
        <v>27696427</v>
      </c>
    </row>
    <row r="1376" spans="1:4" ht="28.95" customHeight="1" x14ac:dyDescent="0.25">
      <c r="A1376" s="7" t="s">
        <v>12</v>
      </c>
      <c r="B1376" s="3" t="s">
        <v>1059</v>
      </c>
      <c r="C1376" s="3" t="s">
        <v>13</v>
      </c>
      <c r="D1376" s="8">
        <f>D1377</f>
        <v>27696427</v>
      </c>
    </row>
    <row r="1377" spans="1:4" ht="14.4" customHeight="1" x14ac:dyDescent="0.25">
      <c r="A1377" s="7" t="s">
        <v>14</v>
      </c>
      <c r="B1377" s="3" t="s">
        <v>1059</v>
      </c>
      <c r="C1377" s="3" t="s">
        <v>15</v>
      </c>
      <c r="D1377" s="8">
        <v>27696427</v>
      </c>
    </row>
    <row r="1378" spans="1:4" ht="116.1" customHeight="1" x14ac:dyDescent="0.25">
      <c r="A1378" s="7" t="s">
        <v>1060</v>
      </c>
      <c r="B1378" s="3" t="s">
        <v>1061</v>
      </c>
      <c r="C1378" s="2" t="s">
        <v>0</v>
      </c>
      <c r="D1378" s="8">
        <f>D1379</f>
        <v>121200</v>
      </c>
    </row>
    <row r="1379" spans="1:4" ht="28.95" customHeight="1" x14ac:dyDescent="0.25">
      <c r="A1379" s="7" t="s">
        <v>12</v>
      </c>
      <c r="B1379" s="3" t="s">
        <v>1061</v>
      </c>
      <c r="C1379" s="3" t="s">
        <v>13</v>
      </c>
      <c r="D1379" s="8">
        <f>D1380</f>
        <v>121200</v>
      </c>
    </row>
    <row r="1380" spans="1:4" ht="14.4" customHeight="1" x14ac:dyDescent="0.25">
      <c r="A1380" s="7" t="s">
        <v>14</v>
      </c>
      <c r="B1380" s="3" t="s">
        <v>1061</v>
      </c>
      <c r="C1380" s="3" t="s">
        <v>15</v>
      </c>
      <c r="D1380" s="8">
        <v>121200</v>
      </c>
    </row>
    <row r="1381" spans="1:4" ht="14.4" customHeight="1" x14ac:dyDescent="0.25">
      <c r="A1381" s="7" t="s">
        <v>1062</v>
      </c>
      <c r="B1381" s="3" t="s">
        <v>1063</v>
      </c>
      <c r="C1381" s="2" t="s">
        <v>0</v>
      </c>
      <c r="D1381" s="8">
        <f>D1382+D1386</f>
        <v>283103375</v>
      </c>
    </row>
    <row r="1382" spans="1:4" ht="28.95" customHeight="1" x14ac:dyDescent="0.25">
      <c r="A1382" s="7" t="s">
        <v>1064</v>
      </c>
      <c r="B1382" s="3" t="s">
        <v>1065</v>
      </c>
      <c r="C1382" s="2" t="s">
        <v>0</v>
      </c>
      <c r="D1382" s="8">
        <f>D1383</f>
        <v>20721016</v>
      </c>
    </row>
    <row r="1383" spans="1:4" ht="28.95" customHeight="1" x14ac:dyDescent="0.25">
      <c r="A1383" s="7" t="s">
        <v>1066</v>
      </c>
      <c r="B1383" s="3" t="s">
        <v>1067</v>
      </c>
      <c r="C1383" s="2" t="s">
        <v>0</v>
      </c>
      <c r="D1383" s="8">
        <f>D1384</f>
        <v>20721016</v>
      </c>
    </row>
    <row r="1384" spans="1:4" ht="28.95" customHeight="1" x14ac:dyDescent="0.25">
      <c r="A1384" s="7" t="s">
        <v>12</v>
      </c>
      <c r="B1384" s="3" t="s">
        <v>1067</v>
      </c>
      <c r="C1384" s="3" t="s">
        <v>13</v>
      </c>
      <c r="D1384" s="8">
        <f>D1385</f>
        <v>20721016</v>
      </c>
    </row>
    <row r="1385" spans="1:4" ht="14.4" customHeight="1" x14ac:dyDescent="0.25">
      <c r="A1385" s="7" t="s">
        <v>14</v>
      </c>
      <c r="B1385" s="3" t="s">
        <v>1067</v>
      </c>
      <c r="C1385" s="3" t="s">
        <v>15</v>
      </c>
      <c r="D1385" s="8">
        <v>20721016</v>
      </c>
    </row>
    <row r="1386" spans="1:4" ht="72.599999999999994" customHeight="1" x14ac:dyDescent="0.25">
      <c r="A1386" s="7" t="s">
        <v>1068</v>
      </c>
      <c r="B1386" s="3" t="s">
        <v>1069</v>
      </c>
      <c r="C1386" s="2" t="s">
        <v>0</v>
      </c>
      <c r="D1386" s="8">
        <f>D1387</f>
        <v>262382359</v>
      </c>
    </row>
    <row r="1387" spans="1:4" ht="202.65" customHeight="1" x14ac:dyDescent="0.25">
      <c r="A1387" s="7" t="s">
        <v>1355</v>
      </c>
      <c r="B1387" s="3" t="s">
        <v>1070</v>
      </c>
      <c r="C1387" s="2" t="s">
        <v>0</v>
      </c>
      <c r="D1387" s="8">
        <f>D1388</f>
        <v>262382359</v>
      </c>
    </row>
    <row r="1388" spans="1:4" ht="14.4" customHeight="1" x14ac:dyDescent="0.25">
      <c r="A1388" s="7" t="s">
        <v>163</v>
      </c>
      <c r="B1388" s="3" t="s">
        <v>1070</v>
      </c>
      <c r="C1388" s="3" t="s">
        <v>164</v>
      </c>
      <c r="D1388" s="8">
        <f>D1389</f>
        <v>262382359</v>
      </c>
    </row>
    <row r="1389" spans="1:4" ht="14.4" customHeight="1" x14ac:dyDescent="0.25">
      <c r="A1389" s="7" t="s">
        <v>165</v>
      </c>
      <c r="B1389" s="3" t="s">
        <v>1070</v>
      </c>
      <c r="C1389" s="3" t="s">
        <v>166</v>
      </c>
      <c r="D1389" s="8">
        <v>262382359</v>
      </c>
    </row>
    <row r="1390" spans="1:4" ht="14.4" customHeight="1" x14ac:dyDescent="0.25">
      <c r="A1390" s="7" t="s">
        <v>1071</v>
      </c>
      <c r="B1390" s="3" t="s">
        <v>1072</v>
      </c>
      <c r="C1390" s="2" t="s">
        <v>0</v>
      </c>
      <c r="D1390" s="8">
        <f>D1391+D1403+D1410</f>
        <v>268490100</v>
      </c>
    </row>
    <row r="1391" spans="1:4" ht="72.599999999999994" customHeight="1" x14ac:dyDescent="0.25">
      <c r="A1391" s="7" t="s">
        <v>1073</v>
      </c>
      <c r="B1391" s="3" t="s">
        <v>1074</v>
      </c>
      <c r="C1391" s="2" t="s">
        <v>0</v>
      </c>
      <c r="D1391" s="8">
        <f>D1392</f>
        <v>121634900</v>
      </c>
    </row>
    <row r="1392" spans="1:4" ht="28.95" customHeight="1" x14ac:dyDescent="0.25">
      <c r="A1392" s="7" t="s">
        <v>1075</v>
      </c>
      <c r="B1392" s="3" t="s">
        <v>1076</v>
      </c>
      <c r="C1392" s="2" t="s">
        <v>0</v>
      </c>
      <c r="D1392" s="8">
        <f>D1393+D1395+D1397+D1399+D1401</f>
        <v>121634900</v>
      </c>
    </row>
    <row r="1393" spans="1:4" ht="43.35" customHeight="1" x14ac:dyDescent="0.25">
      <c r="A1393" s="7" t="s">
        <v>58</v>
      </c>
      <c r="B1393" s="3" t="s">
        <v>1076</v>
      </c>
      <c r="C1393" s="3" t="s">
        <v>59</v>
      </c>
      <c r="D1393" s="8">
        <f>D1394</f>
        <v>64321633</v>
      </c>
    </row>
    <row r="1394" spans="1:4" ht="14.4" customHeight="1" x14ac:dyDescent="0.25">
      <c r="A1394" s="7" t="s">
        <v>60</v>
      </c>
      <c r="B1394" s="3" t="s">
        <v>1076</v>
      </c>
      <c r="C1394" s="3" t="s">
        <v>61</v>
      </c>
      <c r="D1394" s="8">
        <v>64321633</v>
      </c>
    </row>
    <row r="1395" spans="1:4" ht="28.95" customHeight="1" x14ac:dyDescent="0.25">
      <c r="A1395" s="7" t="s">
        <v>62</v>
      </c>
      <c r="B1395" s="3" t="s">
        <v>1076</v>
      </c>
      <c r="C1395" s="3" t="s">
        <v>63</v>
      </c>
      <c r="D1395" s="8">
        <f>D1396</f>
        <v>15113445</v>
      </c>
    </row>
    <row r="1396" spans="1:4" ht="28.95" customHeight="1" x14ac:dyDescent="0.25">
      <c r="A1396" s="7" t="s">
        <v>64</v>
      </c>
      <c r="B1396" s="3" t="s">
        <v>1076</v>
      </c>
      <c r="C1396" s="3" t="s">
        <v>65</v>
      </c>
      <c r="D1396" s="8">
        <v>15113445</v>
      </c>
    </row>
    <row r="1397" spans="1:4" ht="14.4" customHeight="1" x14ac:dyDescent="0.25">
      <c r="A1397" s="7" t="s">
        <v>113</v>
      </c>
      <c r="B1397" s="3" t="s">
        <v>1076</v>
      </c>
      <c r="C1397" s="3" t="s">
        <v>114</v>
      </c>
      <c r="D1397" s="8">
        <f>D1398</f>
        <v>1580000</v>
      </c>
    </row>
    <row r="1398" spans="1:4" ht="28.95" customHeight="1" x14ac:dyDescent="0.25">
      <c r="A1398" s="7" t="s">
        <v>115</v>
      </c>
      <c r="B1398" s="3" t="s">
        <v>1076</v>
      </c>
      <c r="C1398" s="3" t="s">
        <v>116</v>
      </c>
      <c r="D1398" s="8">
        <v>1580000</v>
      </c>
    </row>
    <row r="1399" spans="1:4" ht="28.95" customHeight="1" x14ac:dyDescent="0.25">
      <c r="A1399" s="7" t="s">
        <v>12</v>
      </c>
      <c r="B1399" s="3" t="s">
        <v>1076</v>
      </c>
      <c r="C1399" s="3" t="s">
        <v>13</v>
      </c>
      <c r="D1399" s="8">
        <f>D1400</f>
        <v>40539900</v>
      </c>
    </row>
    <row r="1400" spans="1:4" ht="14.4" customHeight="1" x14ac:dyDescent="0.25">
      <c r="A1400" s="7" t="s">
        <v>14</v>
      </c>
      <c r="B1400" s="3" t="s">
        <v>1076</v>
      </c>
      <c r="C1400" s="3" t="s">
        <v>15</v>
      </c>
      <c r="D1400" s="8">
        <v>40539900</v>
      </c>
    </row>
    <row r="1401" spans="1:4" ht="14.4" customHeight="1" x14ac:dyDescent="0.25">
      <c r="A1401" s="7" t="s">
        <v>66</v>
      </c>
      <c r="B1401" s="3" t="s">
        <v>1076</v>
      </c>
      <c r="C1401" s="3" t="s">
        <v>67</v>
      </c>
      <c r="D1401" s="8">
        <f>D1402</f>
        <v>79922</v>
      </c>
    </row>
    <row r="1402" spans="1:4" ht="14.4" customHeight="1" x14ac:dyDescent="0.25">
      <c r="A1402" s="7" t="s">
        <v>68</v>
      </c>
      <c r="B1402" s="3" t="s">
        <v>1076</v>
      </c>
      <c r="C1402" s="3" t="s">
        <v>69</v>
      </c>
      <c r="D1402" s="8">
        <v>79922</v>
      </c>
    </row>
    <row r="1403" spans="1:4" ht="28.95" customHeight="1" x14ac:dyDescent="0.25">
      <c r="A1403" s="7" t="s">
        <v>1077</v>
      </c>
      <c r="B1403" s="3" t="s">
        <v>1078</v>
      </c>
      <c r="C1403" s="2" t="s">
        <v>0</v>
      </c>
      <c r="D1403" s="8">
        <f>D1404+D1407</f>
        <v>6005800</v>
      </c>
    </row>
    <row r="1404" spans="1:4" ht="28.95" customHeight="1" x14ac:dyDescent="0.25">
      <c r="A1404" s="7" t="s">
        <v>1075</v>
      </c>
      <c r="B1404" s="3" t="s">
        <v>1079</v>
      </c>
      <c r="C1404" s="2" t="s">
        <v>0</v>
      </c>
      <c r="D1404" s="8">
        <f>D1405</f>
        <v>200000</v>
      </c>
    </row>
    <row r="1405" spans="1:4" ht="28.95" customHeight="1" x14ac:dyDescent="0.25">
      <c r="A1405" s="7" t="s">
        <v>62</v>
      </c>
      <c r="B1405" s="3" t="s">
        <v>1079</v>
      </c>
      <c r="C1405" s="3" t="s">
        <v>63</v>
      </c>
      <c r="D1405" s="8">
        <f>D1406</f>
        <v>200000</v>
      </c>
    </row>
    <row r="1406" spans="1:4" ht="28.95" customHeight="1" x14ac:dyDescent="0.25">
      <c r="A1406" s="7" t="s">
        <v>64</v>
      </c>
      <c r="B1406" s="3" t="s">
        <v>1079</v>
      </c>
      <c r="C1406" s="3" t="s">
        <v>65</v>
      </c>
      <c r="D1406" s="8">
        <v>200000</v>
      </c>
    </row>
    <row r="1407" spans="1:4" ht="28.95" customHeight="1" x14ac:dyDescent="0.25">
      <c r="A1407" s="7" t="s">
        <v>1080</v>
      </c>
      <c r="B1407" s="3" t="s">
        <v>1081</v>
      </c>
      <c r="C1407" s="2" t="s">
        <v>0</v>
      </c>
      <c r="D1407" s="8">
        <f>D1408</f>
        <v>5805800</v>
      </c>
    </row>
    <row r="1408" spans="1:4" ht="14.4" customHeight="1" x14ac:dyDescent="0.25">
      <c r="A1408" s="7" t="s">
        <v>113</v>
      </c>
      <c r="B1408" s="3" t="s">
        <v>1081</v>
      </c>
      <c r="C1408" s="3" t="s">
        <v>114</v>
      </c>
      <c r="D1408" s="8">
        <f>D1409</f>
        <v>5805800</v>
      </c>
    </row>
    <row r="1409" spans="1:4" ht="14.4" customHeight="1" x14ac:dyDescent="0.25">
      <c r="A1409" s="7" t="s">
        <v>292</v>
      </c>
      <c r="B1409" s="3" t="s">
        <v>1081</v>
      </c>
      <c r="C1409" s="3" t="s">
        <v>293</v>
      </c>
      <c r="D1409" s="8">
        <v>5805800</v>
      </c>
    </row>
    <row r="1410" spans="1:4" ht="28.95" customHeight="1" x14ac:dyDescent="0.25">
      <c r="A1410" s="7" t="s">
        <v>1082</v>
      </c>
      <c r="B1410" s="3" t="s">
        <v>1083</v>
      </c>
      <c r="C1410" s="2" t="s">
        <v>0</v>
      </c>
      <c r="D1410" s="8">
        <f>D1411</f>
        <v>140849400</v>
      </c>
    </row>
    <row r="1411" spans="1:4" ht="28.95" customHeight="1" x14ac:dyDescent="0.25">
      <c r="A1411" s="7" t="s">
        <v>1075</v>
      </c>
      <c r="B1411" s="3" t="s">
        <v>1084</v>
      </c>
      <c r="C1411" s="2" t="s">
        <v>0</v>
      </c>
      <c r="D1411" s="8">
        <f>D1412+D1414</f>
        <v>140849400</v>
      </c>
    </row>
    <row r="1412" spans="1:4" ht="14.4" customHeight="1" x14ac:dyDescent="0.25">
      <c r="A1412" s="7" t="s">
        <v>113</v>
      </c>
      <c r="B1412" s="3" t="s">
        <v>1084</v>
      </c>
      <c r="C1412" s="3" t="s">
        <v>114</v>
      </c>
      <c r="D1412" s="8">
        <f>D1413</f>
        <v>40849400</v>
      </c>
    </row>
    <row r="1413" spans="1:4" ht="28.95" customHeight="1" x14ac:dyDescent="0.25">
      <c r="A1413" s="7" t="s">
        <v>115</v>
      </c>
      <c r="B1413" s="3" t="s">
        <v>1084</v>
      </c>
      <c r="C1413" s="3" t="s">
        <v>116</v>
      </c>
      <c r="D1413" s="8">
        <v>40849400</v>
      </c>
    </row>
    <row r="1414" spans="1:4" ht="14.4" customHeight="1" x14ac:dyDescent="0.25">
      <c r="A1414" s="7" t="s">
        <v>411</v>
      </c>
      <c r="B1414" s="3" t="s">
        <v>1084</v>
      </c>
      <c r="C1414" s="3" t="s">
        <v>412</v>
      </c>
      <c r="D1414" s="8">
        <f>D1415</f>
        <v>100000000</v>
      </c>
    </row>
    <row r="1415" spans="1:4" ht="14.4" customHeight="1" x14ac:dyDescent="0.25">
      <c r="A1415" s="7" t="s">
        <v>427</v>
      </c>
      <c r="B1415" s="3" t="s">
        <v>1084</v>
      </c>
      <c r="C1415" s="3" t="s">
        <v>428</v>
      </c>
      <c r="D1415" s="8">
        <v>100000000</v>
      </c>
    </row>
    <row r="1416" spans="1:4" ht="14.4" customHeight="1" x14ac:dyDescent="0.25">
      <c r="A1416" s="7" t="s">
        <v>1085</v>
      </c>
      <c r="B1416" s="3" t="s">
        <v>1086</v>
      </c>
      <c r="C1416" s="2" t="s">
        <v>0</v>
      </c>
      <c r="D1416" s="8">
        <f>D1417</f>
        <v>16198609</v>
      </c>
    </row>
    <row r="1417" spans="1:4" ht="72.599999999999994" customHeight="1" x14ac:dyDescent="0.25">
      <c r="A1417" s="7" t="s">
        <v>1087</v>
      </c>
      <c r="B1417" s="3" t="s">
        <v>1088</v>
      </c>
      <c r="C1417" s="2" t="s">
        <v>0</v>
      </c>
      <c r="D1417" s="8">
        <f>D1418</f>
        <v>16198609</v>
      </c>
    </row>
    <row r="1418" spans="1:4" ht="57.6" customHeight="1" x14ac:dyDescent="0.25">
      <c r="A1418" s="7" t="s">
        <v>1089</v>
      </c>
      <c r="B1418" s="3" t="s">
        <v>1090</v>
      </c>
      <c r="C1418" s="2" t="s">
        <v>0</v>
      </c>
      <c r="D1418" s="8">
        <f>D1419</f>
        <v>16198609</v>
      </c>
    </row>
    <row r="1419" spans="1:4" ht="28.95" customHeight="1" x14ac:dyDescent="0.25">
      <c r="A1419" s="7" t="s">
        <v>12</v>
      </c>
      <c r="B1419" s="3" t="s">
        <v>1090</v>
      </c>
      <c r="C1419" s="3" t="s">
        <v>13</v>
      </c>
      <c r="D1419" s="8">
        <f>D1420</f>
        <v>16198609</v>
      </c>
    </row>
    <row r="1420" spans="1:4" ht="14.4" customHeight="1" x14ac:dyDescent="0.25">
      <c r="A1420" s="7" t="s">
        <v>20</v>
      </c>
      <c r="B1420" s="3" t="s">
        <v>1090</v>
      </c>
      <c r="C1420" s="3" t="s">
        <v>21</v>
      </c>
      <c r="D1420" s="8">
        <v>16198609</v>
      </c>
    </row>
    <row r="1421" spans="1:4" ht="28.95" customHeight="1" x14ac:dyDescent="0.25">
      <c r="A1421" s="5" t="s">
        <v>1091</v>
      </c>
      <c r="B1421" s="1" t="s">
        <v>1092</v>
      </c>
      <c r="C1421" s="2" t="s">
        <v>0</v>
      </c>
      <c r="D1421" s="6">
        <f>D1422+D1429</f>
        <v>40285840</v>
      </c>
    </row>
    <row r="1422" spans="1:4" ht="14.4" customHeight="1" x14ac:dyDescent="0.25">
      <c r="A1422" s="7" t="s">
        <v>1093</v>
      </c>
      <c r="B1422" s="3" t="s">
        <v>1094</v>
      </c>
      <c r="C1422" s="2" t="s">
        <v>0</v>
      </c>
      <c r="D1422" s="8">
        <f>D1423</f>
        <v>5828000</v>
      </c>
    </row>
    <row r="1423" spans="1:4" ht="14.4" customHeight="1" x14ac:dyDescent="0.25">
      <c r="A1423" s="7" t="s">
        <v>1095</v>
      </c>
      <c r="B1423" s="3" t="s">
        <v>1096</v>
      </c>
      <c r="C1423" s="2" t="s">
        <v>0</v>
      </c>
      <c r="D1423" s="8">
        <f>D1424+D1427</f>
        <v>5828000</v>
      </c>
    </row>
    <row r="1424" spans="1:4" ht="14.4" customHeight="1" x14ac:dyDescent="0.25">
      <c r="A1424" s="7" t="s">
        <v>113</v>
      </c>
      <c r="B1424" s="3" t="s">
        <v>1096</v>
      </c>
      <c r="C1424" s="3" t="s">
        <v>114</v>
      </c>
      <c r="D1424" s="8">
        <f>D1425+D1426</f>
        <v>4388000</v>
      </c>
    </row>
    <row r="1425" spans="1:4" ht="14.4" customHeight="1" x14ac:dyDescent="0.25">
      <c r="A1425" s="7" t="s">
        <v>292</v>
      </c>
      <c r="B1425" s="3" t="s">
        <v>1096</v>
      </c>
      <c r="C1425" s="3" t="s">
        <v>293</v>
      </c>
      <c r="D1425" s="8">
        <v>2600000</v>
      </c>
    </row>
    <row r="1426" spans="1:4" ht="14.4" customHeight="1" x14ac:dyDescent="0.25">
      <c r="A1426" s="7" t="s">
        <v>472</v>
      </c>
      <c r="B1426" s="3" t="s">
        <v>1096</v>
      </c>
      <c r="C1426" s="3" t="s">
        <v>473</v>
      </c>
      <c r="D1426" s="8">
        <v>1788000</v>
      </c>
    </row>
    <row r="1427" spans="1:4" ht="28.95" customHeight="1" x14ac:dyDescent="0.25">
      <c r="A1427" s="7" t="s">
        <v>12</v>
      </c>
      <c r="B1427" s="3" t="s">
        <v>1096</v>
      </c>
      <c r="C1427" s="3" t="s">
        <v>13</v>
      </c>
      <c r="D1427" s="8">
        <f>D1428</f>
        <v>1440000</v>
      </c>
    </row>
    <row r="1428" spans="1:4" ht="14.4" customHeight="1" x14ac:dyDescent="0.25">
      <c r="A1428" s="7" t="s">
        <v>14</v>
      </c>
      <c r="B1428" s="3" t="s">
        <v>1096</v>
      </c>
      <c r="C1428" s="3" t="s">
        <v>15</v>
      </c>
      <c r="D1428" s="8">
        <v>1440000</v>
      </c>
    </row>
    <row r="1429" spans="1:4" ht="28.95" customHeight="1" x14ac:dyDescent="0.25">
      <c r="A1429" s="7" t="s">
        <v>1097</v>
      </c>
      <c r="B1429" s="3" t="s">
        <v>1098</v>
      </c>
      <c r="C1429" s="2" t="s">
        <v>0</v>
      </c>
      <c r="D1429" s="8">
        <f>D1430</f>
        <v>34457840</v>
      </c>
    </row>
    <row r="1430" spans="1:4" ht="14.4" customHeight="1" x14ac:dyDescent="0.25">
      <c r="A1430" s="7" t="s">
        <v>1099</v>
      </c>
      <c r="B1430" s="3" t="s">
        <v>1100</v>
      </c>
      <c r="C1430" s="2" t="s">
        <v>0</v>
      </c>
      <c r="D1430" s="8">
        <f>D1431+D1433</f>
        <v>34457840</v>
      </c>
    </row>
    <row r="1431" spans="1:4" ht="14.4" customHeight="1" x14ac:dyDescent="0.25">
      <c r="A1431" s="7" t="s">
        <v>113</v>
      </c>
      <c r="B1431" s="3" t="s">
        <v>1100</v>
      </c>
      <c r="C1431" s="3" t="s">
        <v>114</v>
      </c>
      <c r="D1431" s="8">
        <f>D1432</f>
        <v>13685640</v>
      </c>
    </row>
    <row r="1432" spans="1:4" ht="14.4" customHeight="1" x14ac:dyDescent="0.25">
      <c r="A1432" s="7" t="s">
        <v>195</v>
      </c>
      <c r="B1432" s="3" t="s">
        <v>1100</v>
      </c>
      <c r="C1432" s="3" t="s">
        <v>196</v>
      </c>
      <c r="D1432" s="8">
        <v>13685640</v>
      </c>
    </row>
    <row r="1433" spans="1:4" ht="28.95" customHeight="1" x14ac:dyDescent="0.25">
      <c r="A1433" s="7" t="s">
        <v>12</v>
      </c>
      <c r="B1433" s="3" t="s">
        <v>1100</v>
      </c>
      <c r="C1433" s="3" t="s">
        <v>13</v>
      </c>
      <c r="D1433" s="8">
        <f>D1434</f>
        <v>20772200</v>
      </c>
    </row>
    <row r="1434" spans="1:4" ht="14.4" customHeight="1" x14ac:dyDescent="0.25">
      <c r="A1434" s="7" t="s">
        <v>14</v>
      </c>
      <c r="B1434" s="3" t="s">
        <v>1100</v>
      </c>
      <c r="C1434" s="3" t="s">
        <v>15</v>
      </c>
      <c r="D1434" s="8">
        <v>20772200</v>
      </c>
    </row>
    <row r="1435" spans="1:4" ht="43.35" customHeight="1" x14ac:dyDescent="0.25">
      <c r="A1435" s="5" t="s">
        <v>1101</v>
      </c>
      <c r="B1435" s="1" t="s">
        <v>1102</v>
      </c>
      <c r="C1435" s="2" t="s">
        <v>0</v>
      </c>
      <c r="D1435" s="6">
        <f>D1436+D1440+D1444+D1448+D1452+D1456</f>
        <v>2850000</v>
      </c>
    </row>
    <row r="1436" spans="1:4" ht="57.6" customHeight="1" x14ac:dyDescent="0.25">
      <c r="A1436" s="7" t="s">
        <v>1103</v>
      </c>
      <c r="B1436" s="3" t="s">
        <v>1104</v>
      </c>
      <c r="C1436" s="2" t="s">
        <v>0</v>
      </c>
      <c r="D1436" s="8">
        <f>D1437</f>
        <v>1570000</v>
      </c>
    </row>
    <row r="1437" spans="1:4" ht="57.6" customHeight="1" x14ac:dyDescent="0.25">
      <c r="A1437" s="7" t="s">
        <v>1105</v>
      </c>
      <c r="B1437" s="3" t="s">
        <v>1106</v>
      </c>
      <c r="C1437" s="2" t="s">
        <v>0</v>
      </c>
      <c r="D1437" s="8">
        <f>D1438</f>
        <v>1570000</v>
      </c>
    </row>
    <row r="1438" spans="1:4" ht="14.4" customHeight="1" x14ac:dyDescent="0.25">
      <c r="A1438" s="7" t="s">
        <v>113</v>
      </c>
      <c r="B1438" s="3" t="s">
        <v>1106</v>
      </c>
      <c r="C1438" s="3" t="s">
        <v>114</v>
      </c>
      <c r="D1438" s="8">
        <f>D1439</f>
        <v>1570000</v>
      </c>
    </row>
    <row r="1439" spans="1:4" ht="14.4" customHeight="1" x14ac:dyDescent="0.25">
      <c r="A1439" s="7" t="s">
        <v>292</v>
      </c>
      <c r="B1439" s="3" t="s">
        <v>1106</v>
      </c>
      <c r="C1439" s="3" t="s">
        <v>293</v>
      </c>
      <c r="D1439" s="8">
        <v>1570000</v>
      </c>
    </row>
    <row r="1440" spans="1:4" ht="100.95" customHeight="1" x14ac:dyDescent="0.25">
      <c r="A1440" s="7" t="s">
        <v>1107</v>
      </c>
      <c r="B1440" s="3" t="s">
        <v>1108</v>
      </c>
      <c r="C1440" s="2" t="s">
        <v>0</v>
      </c>
      <c r="D1440" s="8">
        <f>D1441</f>
        <v>600000</v>
      </c>
    </row>
    <row r="1441" spans="1:4" ht="57.6" customHeight="1" x14ac:dyDescent="0.25">
      <c r="A1441" s="7" t="s">
        <v>1105</v>
      </c>
      <c r="B1441" s="3" t="s">
        <v>1109</v>
      </c>
      <c r="C1441" s="2" t="s">
        <v>0</v>
      </c>
      <c r="D1441" s="8">
        <f>D1442</f>
        <v>600000</v>
      </c>
    </row>
    <row r="1442" spans="1:4" ht="14.4" customHeight="1" x14ac:dyDescent="0.25">
      <c r="A1442" s="7" t="s">
        <v>113</v>
      </c>
      <c r="B1442" s="3" t="s">
        <v>1109</v>
      </c>
      <c r="C1442" s="3" t="s">
        <v>114</v>
      </c>
      <c r="D1442" s="8">
        <f>D1443</f>
        <v>600000</v>
      </c>
    </row>
    <row r="1443" spans="1:4" ht="14.4" customHeight="1" x14ac:dyDescent="0.25">
      <c r="A1443" s="7" t="s">
        <v>292</v>
      </c>
      <c r="B1443" s="3" t="s">
        <v>1109</v>
      </c>
      <c r="C1443" s="3" t="s">
        <v>293</v>
      </c>
      <c r="D1443" s="8">
        <v>600000</v>
      </c>
    </row>
    <row r="1444" spans="1:4" ht="130.19999999999999" customHeight="1" x14ac:dyDescent="0.25">
      <c r="A1444" s="7" t="s">
        <v>1110</v>
      </c>
      <c r="B1444" s="3" t="s">
        <v>1111</v>
      </c>
      <c r="C1444" s="2" t="s">
        <v>0</v>
      </c>
      <c r="D1444" s="8">
        <f>D1445</f>
        <v>210000</v>
      </c>
    </row>
    <row r="1445" spans="1:4" ht="57.6" customHeight="1" x14ac:dyDescent="0.25">
      <c r="A1445" s="7" t="s">
        <v>1105</v>
      </c>
      <c r="B1445" s="3" t="s">
        <v>1112</v>
      </c>
      <c r="C1445" s="2" t="s">
        <v>0</v>
      </c>
      <c r="D1445" s="8">
        <f>D1446</f>
        <v>210000</v>
      </c>
    </row>
    <row r="1446" spans="1:4" ht="14.4" customHeight="1" x14ac:dyDescent="0.25">
      <c r="A1446" s="7" t="s">
        <v>113</v>
      </c>
      <c r="B1446" s="3" t="s">
        <v>1112</v>
      </c>
      <c r="C1446" s="3" t="s">
        <v>114</v>
      </c>
      <c r="D1446" s="8">
        <f>D1447</f>
        <v>210000</v>
      </c>
    </row>
    <row r="1447" spans="1:4" ht="14.4" customHeight="1" x14ac:dyDescent="0.25">
      <c r="A1447" s="7" t="s">
        <v>292</v>
      </c>
      <c r="B1447" s="3" t="s">
        <v>1112</v>
      </c>
      <c r="C1447" s="3" t="s">
        <v>293</v>
      </c>
      <c r="D1447" s="8">
        <v>210000</v>
      </c>
    </row>
    <row r="1448" spans="1:4" ht="57.6" customHeight="1" x14ac:dyDescent="0.25">
      <c r="A1448" s="7" t="s">
        <v>1113</v>
      </c>
      <c r="B1448" s="3" t="s">
        <v>1114</v>
      </c>
      <c r="C1448" s="2" t="s">
        <v>0</v>
      </c>
      <c r="D1448" s="8">
        <f>D1449</f>
        <v>200000</v>
      </c>
    </row>
    <row r="1449" spans="1:4" ht="57.6" customHeight="1" x14ac:dyDescent="0.25">
      <c r="A1449" s="7" t="s">
        <v>1105</v>
      </c>
      <c r="B1449" s="3" t="s">
        <v>1115</v>
      </c>
      <c r="C1449" s="2" t="s">
        <v>0</v>
      </c>
      <c r="D1449" s="8">
        <f>D1450</f>
        <v>200000</v>
      </c>
    </row>
    <row r="1450" spans="1:4" ht="14.4" customHeight="1" x14ac:dyDescent="0.25">
      <c r="A1450" s="7" t="s">
        <v>113</v>
      </c>
      <c r="B1450" s="3" t="s">
        <v>1115</v>
      </c>
      <c r="C1450" s="3" t="s">
        <v>114</v>
      </c>
      <c r="D1450" s="8">
        <f>D1451</f>
        <v>200000</v>
      </c>
    </row>
    <row r="1451" spans="1:4" ht="14.4" customHeight="1" x14ac:dyDescent="0.25">
      <c r="A1451" s="7" t="s">
        <v>292</v>
      </c>
      <c r="B1451" s="3" t="s">
        <v>1115</v>
      </c>
      <c r="C1451" s="3" t="s">
        <v>293</v>
      </c>
      <c r="D1451" s="8">
        <v>200000</v>
      </c>
    </row>
    <row r="1452" spans="1:4" ht="14.4" customHeight="1" x14ac:dyDescent="0.25">
      <c r="A1452" s="7" t="s">
        <v>1116</v>
      </c>
      <c r="B1452" s="3" t="s">
        <v>1117</v>
      </c>
      <c r="C1452" s="2" t="s">
        <v>0</v>
      </c>
      <c r="D1452" s="8">
        <f>D1453</f>
        <v>118900</v>
      </c>
    </row>
    <row r="1453" spans="1:4" ht="28.95" customHeight="1" x14ac:dyDescent="0.25">
      <c r="A1453" s="7" t="s">
        <v>1118</v>
      </c>
      <c r="B1453" s="3" t="s">
        <v>1119</v>
      </c>
      <c r="C1453" s="2" t="s">
        <v>0</v>
      </c>
      <c r="D1453" s="8">
        <f>D1454</f>
        <v>118900</v>
      </c>
    </row>
    <row r="1454" spans="1:4" ht="28.95" customHeight="1" x14ac:dyDescent="0.25">
      <c r="A1454" s="7" t="s">
        <v>62</v>
      </c>
      <c r="B1454" s="3" t="s">
        <v>1119</v>
      </c>
      <c r="C1454" s="3" t="s">
        <v>63</v>
      </c>
      <c r="D1454" s="8">
        <f>D1455</f>
        <v>118900</v>
      </c>
    </row>
    <row r="1455" spans="1:4" ht="28.95" customHeight="1" x14ac:dyDescent="0.25">
      <c r="A1455" s="7" t="s">
        <v>64</v>
      </c>
      <c r="B1455" s="3" t="s">
        <v>1119</v>
      </c>
      <c r="C1455" s="3" t="s">
        <v>65</v>
      </c>
      <c r="D1455" s="8">
        <v>118900</v>
      </c>
    </row>
    <row r="1456" spans="1:4" ht="57.6" customHeight="1" x14ac:dyDescent="0.25">
      <c r="A1456" s="7" t="s">
        <v>1120</v>
      </c>
      <c r="B1456" s="3" t="s">
        <v>1121</v>
      </c>
      <c r="C1456" s="2" t="s">
        <v>0</v>
      </c>
      <c r="D1456" s="8">
        <f>D1457</f>
        <v>151100</v>
      </c>
    </row>
    <row r="1457" spans="1:4" ht="28.95" customHeight="1" x14ac:dyDescent="0.25">
      <c r="A1457" s="7" t="s">
        <v>1118</v>
      </c>
      <c r="B1457" s="3" t="s">
        <v>1122</v>
      </c>
      <c r="C1457" s="2" t="s">
        <v>0</v>
      </c>
      <c r="D1457" s="8">
        <f>D1458</f>
        <v>151100</v>
      </c>
    </row>
    <row r="1458" spans="1:4" ht="14.4" customHeight="1" x14ac:dyDescent="0.25">
      <c r="A1458" s="7" t="s">
        <v>113</v>
      </c>
      <c r="B1458" s="3" t="s">
        <v>1122</v>
      </c>
      <c r="C1458" s="3" t="s">
        <v>114</v>
      </c>
      <c r="D1458" s="8">
        <f>D1459</f>
        <v>151100</v>
      </c>
    </row>
    <row r="1459" spans="1:4" ht="14.4" customHeight="1" x14ac:dyDescent="0.25">
      <c r="A1459" s="7" t="s">
        <v>292</v>
      </c>
      <c r="B1459" s="3" t="s">
        <v>1122</v>
      </c>
      <c r="C1459" s="3" t="s">
        <v>293</v>
      </c>
      <c r="D1459" s="8">
        <v>151100</v>
      </c>
    </row>
    <row r="1460" spans="1:4" ht="28.95" customHeight="1" x14ac:dyDescent="0.25">
      <c r="A1460" s="5" t="s">
        <v>1123</v>
      </c>
      <c r="B1460" s="1" t="s">
        <v>1124</v>
      </c>
      <c r="C1460" s="2" t="s">
        <v>0</v>
      </c>
      <c r="D1460" s="6">
        <f>D1461+D1471</f>
        <v>241246600</v>
      </c>
    </row>
    <row r="1461" spans="1:4" ht="14.4" customHeight="1" x14ac:dyDescent="0.25">
      <c r="A1461" s="7" t="s">
        <v>1125</v>
      </c>
      <c r="B1461" s="3" t="s">
        <v>1126</v>
      </c>
      <c r="C1461" s="2" t="s">
        <v>0</v>
      </c>
      <c r="D1461" s="8">
        <f>D1462+D1465+D1468</f>
        <v>4500000</v>
      </c>
    </row>
    <row r="1462" spans="1:4" ht="14.4" customHeight="1" x14ac:dyDescent="0.25">
      <c r="A1462" s="7" t="s">
        <v>1127</v>
      </c>
      <c r="B1462" s="3" t="s">
        <v>1128</v>
      </c>
      <c r="C1462" s="2" t="s">
        <v>0</v>
      </c>
      <c r="D1462" s="8">
        <f>D1463</f>
        <v>2000000</v>
      </c>
    </row>
    <row r="1463" spans="1:4" ht="28.95" customHeight="1" x14ac:dyDescent="0.25">
      <c r="A1463" s="7" t="s">
        <v>62</v>
      </c>
      <c r="B1463" s="3" t="s">
        <v>1128</v>
      </c>
      <c r="C1463" s="3" t="s">
        <v>63</v>
      </c>
      <c r="D1463" s="8">
        <f>D1464</f>
        <v>2000000</v>
      </c>
    </row>
    <row r="1464" spans="1:4" ht="28.95" customHeight="1" x14ac:dyDescent="0.25">
      <c r="A1464" s="7" t="s">
        <v>64</v>
      </c>
      <c r="B1464" s="3" t="s">
        <v>1128</v>
      </c>
      <c r="C1464" s="3" t="s">
        <v>65</v>
      </c>
      <c r="D1464" s="8">
        <v>2000000</v>
      </c>
    </row>
    <row r="1465" spans="1:4" ht="14.4" customHeight="1" x14ac:dyDescent="0.25">
      <c r="A1465" s="7" t="s">
        <v>1129</v>
      </c>
      <c r="B1465" s="3" t="s">
        <v>1130</v>
      </c>
      <c r="C1465" s="2" t="s">
        <v>0</v>
      </c>
      <c r="D1465" s="8">
        <f>D1466</f>
        <v>1000000</v>
      </c>
    </row>
    <row r="1466" spans="1:4" ht="28.95" customHeight="1" x14ac:dyDescent="0.25">
      <c r="A1466" s="7" t="s">
        <v>62</v>
      </c>
      <c r="B1466" s="3" t="s">
        <v>1130</v>
      </c>
      <c r="C1466" s="3" t="s">
        <v>63</v>
      </c>
      <c r="D1466" s="8">
        <f>D1467</f>
        <v>1000000</v>
      </c>
    </row>
    <row r="1467" spans="1:4" ht="28.95" customHeight="1" x14ac:dyDescent="0.25">
      <c r="A1467" s="7" t="s">
        <v>64</v>
      </c>
      <c r="B1467" s="3" t="s">
        <v>1130</v>
      </c>
      <c r="C1467" s="3" t="s">
        <v>65</v>
      </c>
      <c r="D1467" s="8">
        <v>1000000</v>
      </c>
    </row>
    <row r="1468" spans="1:4" ht="14.4" customHeight="1" x14ac:dyDescent="0.25">
      <c r="A1468" s="7" t="s">
        <v>1131</v>
      </c>
      <c r="B1468" s="3" t="s">
        <v>1132</v>
      </c>
      <c r="C1468" s="2" t="s">
        <v>0</v>
      </c>
      <c r="D1468" s="8">
        <f>D1469</f>
        <v>1500000</v>
      </c>
    </row>
    <row r="1469" spans="1:4" ht="28.95" customHeight="1" x14ac:dyDescent="0.25">
      <c r="A1469" s="7" t="s">
        <v>12</v>
      </c>
      <c r="B1469" s="3" t="s">
        <v>1132</v>
      </c>
      <c r="C1469" s="3" t="s">
        <v>13</v>
      </c>
      <c r="D1469" s="8">
        <f>D1470</f>
        <v>1500000</v>
      </c>
    </row>
    <row r="1470" spans="1:4" ht="28.95" customHeight="1" x14ac:dyDescent="0.25">
      <c r="A1470" s="7" t="s">
        <v>338</v>
      </c>
      <c r="B1470" s="3" t="s">
        <v>1132</v>
      </c>
      <c r="C1470" s="3" t="s">
        <v>339</v>
      </c>
      <c r="D1470" s="8">
        <v>1500000</v>
      </c>
    </row>
    <row r="1471" spans="1:4" ht="14.4" customHeight="1" x14ac:dyDescent="0.25">
      <c r="A1471" s="7" t="s">
        <v>1133</v>
      </c>
      <c r="B1471" s="3" t="s">
        <v>1134</v>
      </c>
      <c r="C1471" s="2" t="s">
        <v>0</v>
      </c>
      <c r="D1471" s="8">
        <f>D1472+D1477+D1480</f>
        <v>236746600</v>
      </c>
    </row>
    <row r="1472" spans="1:4" ht="14.4" customHeight="1" x14ac:dyDescent="0.25">
      <c r="A1472" s="7" t="s">
        <v>132</v>
      </c>
      <c r="B1472" s="3" t="s">
        <v>1135</v>
      </c>
      <c r="C1472" s="2" t="s">
        <v>0</v>
      </c>
      <c r="D1472" s="8">
        <f>D1473+D1475</f>
        <v>34920500</v>
      </c>
    </row>
    <row r="1473" spans="1:4" ht="43.35" customHeight="1" x14ac:dyDescent="0.25">
      <c r="A1473" s="7" t="s">
        <v>58</v>
      </c>
      <c r="B1473" s="3" t="s">
        <v>1135</v>
      </c>
      <c r="C1473" s="3" t="s">
        <v>59</v>
      </c>
      <c r="D1473" s="8">
        <f>D1474</f>
        <v>33944651</v>
      </c>
    </row>
    <row r="1474" spans="1:4" ht="14.4" customHeight="1" x14ac:dyDescent="0.25">
      <c r="A1474" s="7" t="s">
        <v>134</v>
      </c>
      <c r="B1474" s="3" t="s">
        <v>1135</v>
      </c>
      <c r="C1474" s="3" t="s">
        <v>135</v>
      </c>
      <c r="D1474" s="8">
        <v>33944651</v>
      </c>
    </row>
    <row r="1475" spans="1:4" ht="28.95" customHeight="1" x14ac:dyDescent="0.25">
      <c r="A1475" s="7" t="s">
        <v>62</v>
      </c>
      <c r="B1475" s="3" t="s">
        <v>1135</v>
      </c>
      <c r="C1475" s="3" t="s">
        <v>63</v>
      </c>
      <c r="D1475" s="8">
        <f>D1476</f>
        <v>975849</v>
      </c>
    </row>
    <row r="1476" spans="1:4" ht="28.95" customHeight="1" x14ac:dyDescent="0.25">
      <c r="A1476" s="7" t="s">
        <v>64</v>
      </c>
      <c r="B1476" s="3" t="s">
        <v>1135</v>
      </c>
      <c r="C1476" s="3" t="s">
        <v>65</v>
      </c>
      <c r="D1476" s="8">
        <v>975849</v>
      </c>
    </row>
    <row r="1477" spans="1:4" ht="43.35" customHeight="1" x14ac:dyDescent="0.25">
      <c r="A1477" s="7" t="s">
        <v>1136</v>
      </c>
      <c r="B1477" s="3" t="s">
        <v>1137</v>
      </c>
      <c r="C1477" s="2" t="s">
        <v>0</v>
      </c>
      <c r="D1477" s="8">
        <f>D1478</f>
        <v>300000</v>
      </c>
    </row>
    <row r="1478" spans="1:4" ht="14.4" customHeight="1" x14ac:dyDescent="0.25">
      <c r="A1478" s="7" t="s">
        <v>113</v>
      </c>
      <c r="B1478" s="3" t="s">
        <v>1137</v>
      </c>
      <c r="C1478" s="3" t="s">
        <v>114</v>
      </c>
      <c r="D1478" s="8">
        <f>D1479</f>
        <v>300000</v>
      </c>
    </row>
    <row r="1479" spans="1:4" ht="14.4" customHeight="1" x14ac:dyDescent="0.25">
      <c r="A1479" s="7" t="s">
        <v>189</v>
      </c>
      <c r="B1479" s="3" t="s">
        <v>1137</v>
      </c>
      <c r="C1479" s="3" t="s">
        <v>190</v>
      </c>
      <c r="D1479" s="8">
        <v>300000</v>
      </c>
    </row>
    <row r="1480" spans="1:4" ht="14.4" customHeight="1" x14ac:dyDescent="0.25">
      <c r="A1480" s="7" t="s">
        <v>1138</v>
      </c>
      <c r="B1480" s="3" t="s">
        <v>1139</v>
      </c>
      <c r="C1480" s="2" t="s">
        <v>0</v>
      </c>
      <c r="D1480" s="8">
        <f>D1481+D1483+D1485</f>
        <v>201526100</v>
      </c>
    </row>
    <row r="1481" spans="1:4" ht="28.95" customHeight="1" x14ac:dyDescent="0.25">
      <c r="A1481" s="7" t="s">
        <v>62</v>
      </c>
      <c r="B1481" s="3" t="s">
        <v>1139</v>
      </c>
      <c r="C1481" s="3" t="s">
        <v>63</v>
      </c>
      <c r="D1481" s="8">
        <f>D1482</f>
        <v>15400000</v>
      </c>
    </row>
    <row r="1482" spans="1:4" ht="28.95" customHeight="1" x14ac:dyDescent="0.25">
      <c r="A1482" s="7" t="s">
        <v>64</v>
      </c>
      <c r="B1482" s="3" t="s">
        <v>1139</v>
      </c>
      <c r="C1482" s="3" t="s">
        <v>65</v>
      </c>
      <c r="D1482" s="8">
        <v>15400000</v>
      </c>
    </row>
    <row r="1483" spans="1:4" ht="28.95" customHeight="1" x14ac:dyDescent="0.25">
      <c r="A1483" s="7" t="s">
        <v>12</v>
      </c>
      <c r="B1483" s="3" t="s">
        <v>1139</v>
      </c>
      <c r="C1483" s="3" t="s">
        <v>13</v>
      </c>
      <c r="D1483" s="8">
        <f>D1484</f>
        <v>33608700</v>
      </c>
    </row>
    <row r="1484" spans="1:4" ht="14.4" customHeight="1" x14ac:dyDescent="0.25">
      <c r="A1484" s="7" t="s">
        <v>14</v>
      </c>
      <c r="B1484" s="3" t="s">
        <v>1139</v>
      </c>
      <c r="C1484" s="3" t="s">
        <v>15</v>
      </c>
      <c r="D1484" s="8">
        <v>33608700</v>
      </c>
    </row>
    <row r="1485" spans="1:4" ht="14.4" customHeight="1" x14ac:dyDescent="0.25">
      <c r="A1485" s="7" t="s">
        <v>66</v>
      </c>
      <c r="B1485" s="3" t="s">
        <v>1139</v>
      </c>
      <c r="C1485" s="3" t="s">
        <v>67</v>
      </c>
      <c r="D1485" s="8">
        <f>D1486</f>
        <v>152517400</v>
      </c>
    </row>
    <row r="1486" spans="1:4" ht="43.35" customHeight="1" x14ac:dyDescent="0.25">
      <c r="A1486" s="7" t="s">
        <v>72</v>
      </c>
      <c r="B1486" s="3" t="s">
        <v>1139</v>
      </c>
      <c r="C1486" s="3" t="s">
        <v>73</v>
      </c>
      <c r="D1486" s="8">
        <v>152517400</v>
      </c>
    </row>
    <row r="1487" spans="1:4" ht="28.95" customHeight="1" x14ac:dyDescent="0.25">
      <c r="A1487" s="5" t="s">
        <v>1140</v>
      </c>
      <c r="B1487" s="1" t="s">
        <v>1141</v>
      </c>
      <c r="C1487" s="2" t="s">
        <v>0</v>
      </c>
      <c r="D1487" s="6">
        <f>D1488+D1496+D1500+D1504+D1514+D1518+D1522+D1526+D1530+D1534+D1538+D1542+D1546</f>
        <v>2708757345.0599999</v>
      </c>
    </row>
    <row r="1488" spans="1:4" ht="28.95" customHeight="1" x14ac:dyDescent="0.25">
      <c r="A1488" s="7" t="s">
        <v>1142</v>
      </c>
      <c r="B1488" s="3" t="s">
        <v>1143</v>
      </c>
      <c r="C1488" s="2" t="s">
        <v>0</v>
      </c>
      <c r="D1488" s="8">
        <f>D1489</f>
        <v>117431900</v>
      </c>
    </row>
    <row r="1489" spans="1:4" ht="14.4" customHeight="1" x14ac:dyDescent="0.25">
      <c r="A1489" s="7" t="s">
        <v>132</v>
      </c>
      <c r="B1489" s="3" t="s">
        <v>1144</v>
      </c>
      <c r="C1489" s="2" t="s">
        <v>0</v>
      </c>
      <c r="D1489" s="8">
        <f>D1490+D1492+D1494</f>
        <v>117431900</v>
      </c>
    </row>
    <row r="1490" spans="1:4" ht="43.35" customHeight="1" x14ac:dyDescent="0.25">
      <c r="A1490" s="7" t="s">
        <v>58</v>
      </c>
      <c r="B1490" s="3" t="s">
        <v>1144</v>
      </c>
      <c r="C1490" s="3" t="s">
        <v>59</v>
      </c>
      <c r="D1490" s="8">
        <f>D1491</f>
        <v>97422700</v>
      </c>
    </row>
    <row r="1491" spans="1:4" ht="14.4" customHeight="1" x14ac:dyDescent="0.25">
      <c r="A1491" s="7" t="s">
        <v>134</v>
      </c>
      <c r="B1491" s="3" t="s">
        <v>1144</v>
      </c>
      <c r="C1491" s="3" t="s">
        <v>135</v>
      </c>
      <c r="D1491" s="8">
        <v>97422700</v>
      </c>
    </row>
    <row r="1492" spans="1:4" ht="28.95" customHeight="1" x14ac:dyDescent="0.25">
      <c r="A1492" s="7" t="s">
        <v>62</v>
      </c>
      <c r="B1492" s="3" t="s">
        <v>1144</v>
      </c>
      <c r="C1492" s="3" t="s">
        <v>63</v>
      </c>
      <c r="D1492" s="8">
        <f>D1493</f>
        <v>19774200</v>
      </c>
    </row>
    <row r="1493" spans="1:4" ht="28.95" customHeight="1" x14ac:dyDescent="0.25">
      <c r="A1493" s="7" t="s">
        <v>64</v>
      </c>
      <c r="B1493" s="3" t="s">
        <v>1144</v>
      </c>
      <c r="C1493" s="3" t="s">
        <v>65</v>
      </c>
      <c r="D1493" s="8">
        <v>19774200</v>
      </c>
    </row>
    <row r="1494" spans="1:4" ht="14.4" customHeight="1" x14ac:dyDescent="0.25">
      <c r="A1494" s="7" t="s">
        <v>66</v>
      </c>
      <c r="B1494" s="3" t="s">
        <v>1144</v>
      </c>
      <c r="C1494" s="3" t="s">
        <v>67</v>
      </c>
      <c r="D1494" s="8">
        <f>D1495</f>
        <v>235000</v>
      </c>
    </row>
    <row r="1495" spans="1:4" ht="14.4" customHeight="1" x14ac:dyDescent="0.25">
      <c r="A1495" s="7" t="s">
        <v>68</v>
      </c>
      <c r="B1495" s="3" t="s">
        <v>1144</v>
      </c>
      <c r="C1495" s="3" t="s">
        <v>69</v>
      </c>
      <c r="D1495" s="8">
        <v>235000</v>
      </c>
    </row>
    <row r="1496" spans="1:4" ht="57.6" customHeight="1" x14ac:dyDescent="0.25">
      <c r="A1496" s="7" t="s">
        <v>1145</v>
      </c>
      <c r="B1496" s="3" t="s">
        <v>1146</v>
      </c>
      <c r="C1496" s="2" t="s">
        <v>0</v>
      </c>
      <c r="D1496" s="8">
        <f>D1497</f>
        <v>17147700</v>
      </c>
    </row>
    <row r="1497" spans="1:4" ht="14.4" customHeight="1" x14ac:dyDescent="0.25">
      <c r="A1497" s="7" t="s">
        <v>1147</v>
      </c>
      <c r="B1497" s="3" t="s">
        <v>1148</v>
      </c>
      <c r="C1497" s="2" t="s">
        <v>0</v>
      </c>
      <c r="D1497" s="8">
        <f>D1498</f>
        <v>17147700</v>
      </c>
    </row>
    <row r="1498" spans="1:4" ht="28.95" customHeight="1" x14ac:dyDescent="0.25">
      <c r="A1498" s="7" t="s">
        <v>62</v>
      </c>
      <c r="B1498" s="3" t="s">
        <v>1148</v>
      </c>
      <c r="C1498" s="3" t="s">
        <v>63</v>
      </c>
      <c r="D1498" s="8">
        <f>D1499</f>
        <v>17147700</v>
      </c>
    </row>
    <row r="1499" spans="1:4" ht="28.95" customHeight="1" x14ac:dyDescent="0.25">
      <c r="A1499" s="7" t="s">
        <v>64</v>
      </c>
      <c r="B1499" s="3" t="s">
        <v>1148</v>
      </c>
      <c r="C1499" s="3" t="s">
        <v>65</v>
      </c>
      <c r="D1499" s="8">
        <v>17147700</v>
      </c>
    </row>
    <row r="1500" spans="1:4" ht="28.95" customHeight="1" x14ac:dyDescent="0.25">
      <c r="A1500" s="7" t="s">
        <v>1149</v>
      </c>
      <c r="B1500" s="3" t="s">
        <v>1150</v>
      </c>
      <c r="C1500" s="2" t="s">
        <v>0</v>
      </c>
      <c r="D1500" s="8">
        <f>D1501</f>
        <v>10000000</v>
      </c>
    </row>
    <row r="1501" spans="1:4" ht="28.95" customHeight="1" x14ac:dyDescent="0.25">
      <c r="A1501" s="7" t="s">
        <v>1151</v>
      </c>
      <c r="B1501" s="3" t="s">
        <v>1152</v>
      </c>
      <c r="C1501" s="2" t="s">
        <v>0</v>
      </c>
      <c r="D1501" s="8">
        <f>D1502</f>
        <v>10000000</v>
      </c>
    </row>
    <row r="1502" spans="1:4" ht="14.4" customHeight="1" x14ac:dyDescent="0.25">
      <c r="A1502" s="7" t="s">
        <v>113</v>
      </c>
      <c r="B1502" s="3" t="s">
        <v>1152</v>
      </c>
      <c r="C1502" s="3" t="s">
        <v>114</v>
      </c>
      <c r="D1502" s="8">
        <f>D1503</f>
        <v>10000000</v>
      </c>
    </row>
    <row r="1503" spans="1:4" ht="14.4" customHeight="1" x14ac:dyDescent="0.25">
      <c r="A1503" s="7" t="s">
        <v>195</v>
      </c>
      <c r="B1503" s="3" t="s">
        <v>1152</v>
      </c>
      <c r="C1503" s="3" t="s">
        <v>196</v>
      </c>
      <c r="D1503" s="8">
        <v>10000000</v>
      </c>
    </row>
    <row r="1504" spans="1:4" ht="43.35" customHeight="1" x14ac:dyDescent="0.25">
      <c r="A1504" s="7" t="s">
        <v>1153</v>
      </c>
      <c r="B1504" s="3" t="s">
        <v>1154</v>
      </c>
      <c r="C1504" s="2" t="s">
        <v>0</v>
      </c>
      <c r="D1504" s="8">
        <f>D1505+D1508+D1511</f>
        <v>1534008951</v>
      </c>
    </row>
    <row r="1505" spans="1:4" ht="14.4" customHeight="1" x14ac:dyDescent="0.25">
      <c r="A1505" s="7" t="s">
        <v>1155</v>
      </c>
      <c r="B1505" s="3" t="s">
        <v>1156</v>
      </c>
      <c r="C1505" s="2" t="s">
        <v>0</v>
      </c>
      <c r="D1505" s="8">
        <f>D1506</f>
        <v>537460000</v>
      </c>
    </row>
    <row r="1506" spans="1:4" ht="14.4" customHeight="1" x14ac:dyDescent="0.25">
      <c r="A1506" s="7" t="s">
        <v>163</v>
      </c>
      <c r="B1506" s="3" t="s">
        <v>1156</v>
      </c>
      <c r="C1506" s="3" t="s">
        <v>164</v>
      </c>
      <c r="D1506" s="8">
        <f>D1507</f>
        <v>537460000</v>
      </c>
    </row>
    <row r="1507" spans="1:4" ht="14.4" customHeight="1" x14ac:dyDescent="0.25">
      <c r="A1507" s="7" t="s">
        <v>1157</v>
      </c>
      <c r="B1507" s="3" t="s">
        <v>1156</v>
      </c>
      <c r="C1507" s="3" t="s">
        <v>1158</v>
      </c>
      <c r="D1507" s="8">
        <v>537460000</v>
      </c>
    </row>
    <row r="1508" spans="1:4" ht="28.95" customHeight="1" x14ac:dyDescent="0.25">
      <c r="A1508" s="7" t="s">
        <v>1159</v>
      </c>
      <c r="B1508" s="3" t="s">
        <v>1160</v>
      </c>
      <c r="C1508" s="2" t="s">
        <v>0</v>
      </c>
      <c r="D1508" s="8">
        <f>D1509</f>
        <v>367724311</v>
      </c>
    </row>
    <row r="1509" spans="1:4" ht="14.4" customHeight="1" x14ac:dyDescent="0.25">
      <c r="A1509" s="7" t="s">
        <v>163</v>
      </c>
      <c r="B1509" s="3" t="s">
        <v>1160</v>
      </c>
      <c r="C1509" s="3" t="s">
        <v>164</v>
      </c>
      <c r="D1509" s="8">
        <f>D1510</f>
        <v>367724311</v>
      </c>
    </row>
    <row r="1510" spans="1:4" ht="14.4" customHeight="1" x14ac:dyDescent="0.25">
      <c r="A1510" s="7" t="s">
        <v>1157</v>
      </c>
      <c r="B1510" s="3" t="s">
        <v>1160</v>
      </c>
      <c r="C1510" s="3" t="s">
        <v>1158</v>
      </c>
      <c r="D1510" s="8">
        <v>367724311</v>
      </c>
    </row>
    <row r="1511" spans="1:4" ht="43.35" customHeight="1" x14ac:dyDescent="0.25">
      <c r="A1511" s="7" t="s">
        <v>1161</v>
      </c>
      <c r="B1511" s="3" t="s">
        <v>1162</v>
      </c>
      <c r="C1511" s="2" t="s">
        <v>0</v>
      </c>
      <c r="D1511" s="8">
        <f>D1512</f>
        <v>628824640</v>
      </c>
    </row>
    <row r="1512" spans="1:4" ht="14.4" customHeight="1" x14ac:dyDescent="0.25">
      <c r="A1512" s="7" t="s">
        <v>163</v>
      </c>
      <c r="B1512" s="3" t="s">
        <v>1162</v>
      </c>
      <c r="C1512" s="3" t="s">
        <v>164</v>
      </c>
      <c r="D1512" s="8">
        <f>D1513</f>
        <v>628824640</v>
      </c>
    </row>
    <row r="1513" spans="1:4" ht="14.4" customHeight="1" x14ac:dyDescent="0.25">
      <c r="A1513" s="7" t="s">
        <v>165</v>
      </c>
      <c r="B1513" s="3" t="s">
        <v>1162</v>
      </c>
      <c r="C1513" s="3" t="s">
        <v>166</v>
      </c>
      <c r="D1513" s="8">
        <v>628824640</v>
      </c>
    </row>
    <row r="1514" spans="1:4" ht="43.35" customHeight="1" x14ac:dyDescent="0.25">
      <c r="A1514" s="7" t="s">
        <v>1163</v>
      </c>
      <c r="B1514" s="3" t="s">
        <v>1164</v>
      </c>
      <c r="C1514" s="2" t="s">
        <v>0</v>
      </c>
      <c r="D1514" s="8">
        <f>D1515</f>
        <v>400898000</v>
      </c>
    </row>
    <row r="1515" spans="1:4" ht="28.95" customHeight="1" x14ac:dyDescent="0.25">
      <c r="A1515" s="7" t="s">
        <v>1165</v>
      </c>
      <c r="B1515" s="3" t="s">
        <v>1166</v>
      </c>
      <c r="C1515" s="2" t="s">
        <v>0</v>
      </c>
      <c r="D1515" s="8">
        <f>D1516</f>
        <v>400898000</v>
      </c>
    </row>
    <row r="1516" spans="1:4" ht="14.4" customHeight="1" x14ac:dyDescent="0.25">
      <c r="A1516" s="7" t="s">
        <v>163</v>
      </c>
      <c r="B1516" s="3" t="s">
        <v>1166</v>
      </c>
      <c r="C1516" s="3" t="s">
        <v>164</v>
      </c>
      <c r="D1516" s="8">
        <f>D1517</f>
        <v>400898000</v>
      </c>
    </row>
    <row r="1517" spans="1:4" ht="14.4" customHeight="1" x14ac:dyDescent="0.25">
      <c r="A1517" s="7" t="s">
        <v>350</v>
      </c>
      <c r="B1517" s="3" t="s">
        <v>1166</v>
      </c>
      <c r="C1517" s="3" t="s">
        <v>351</v>
      </c>
      <c r="D1517" s="8">
        <v>400898000</v>
      </c>
    </row>
    <row r="1518" spans="1:4" ht="57.6" customHeight="1" x14ac:dyDescent="0.25">
      <c r="A1518" s="7" t="s">
        <v>1167</v>
      </c>
      <c r="B1518" s="3" t="s">
        <v>1168</v>
      </c>
      <c r="C1518" s="2" t="s">
        <v>0</v>
      </c>
      <c r="D1518" s="8">
        <f>D1519</f>
        <v>12239500</v>
      </c>
    </row>
    <row r="1519" spans="1:4" ht="14.4" customHeight="1" x14ac:dyDescent="0.25">
      <c r="A1519" s="7" t="s">
        <v>1169</v>
      </c>
      <c r="B1519" s="3" t="s">
        <v>1170</v>
      </c>
      <c r="C1519" s="2" t="s">
        <v>0</v>
      </c>
      <c r="D1519" s="8">
        <f>D1520</f>
        <v>12239500</v>
      </c>
    </row>
    <row r="1520" spans="1:4" ht="43.35" customHeight="1" x14ac:dyDescent="0.25">
      <c r="A1520" s="7" t="s">
        <v>58</v>
      </c>
      <c r="B1520" s="3" t="s">
        <v>1170</v>
      </c>
      <c r="C1520" s="3" t="s">
        <v>59</v>
      </c>
      <c r="D1520" s="8">
        <f>D1521</f>
        <v>12239500</v>
      </c>
    </row>
    <row r="1521" spans="1:4" ht="14.4" customHeight="1" x14ac:dyDescent="0.25">
      <c r="A1521" s="7" t="s">
        <v>134</v>
      </c>
      <c r="B1521" s="3" t="s">
        <v>1170</v>
      </c>
      <c r="C1521" s="3" t="s">
        <v>135</v>
      </c>
      <c r="D1521" s="8">
        <v>12239500</v>
      </c>
    </row>
    <row r="1522" spans="1:4" ht="43.35" customHeight="1" x14ac:dyDescent="0.25">
      <c r="A1522" s="7" t="s">
        <v>1171</v>
      </c>
      <c r="B1522" s="3" t="s">
        <v>1172</v>
      </c>
      <c r="C1522" s="2" t="s">
        <v>0</v>
      </c>
      <c r="D1522" s="8">
        <f>D1523</f>
        <v>1055500</v>
      </c>
    </row>
    <row r="1523" spans="1:4" ht="14.4" customHeight="1" x14ac:dyDescent="0.25">
      <c r="A1523" s="7" t="s">
        <v>1169</v>
      </c>
      <c r="B1523" s="3" t="s">
        <v>1173</v>
      </c>
      <c r="C1523" s="2" t="s">
        <v>0</v>
      </c>
      <c r="D1523" s="8">
        <f>D1524</f>
        <v>1055500</v>
      </c>
    </row>
    <row r="1524" spans="1:4" ht="14.4" customHeight="1" x14ac:dyDescent="0.25">
      <c r="A1524" s="7" t="s">
        <v>66</v>
      </c>
      <c r="B1524" s="3" t="s">
        <v>1173</v>
      </c>
      <c r="C1524" s="3" t="s">
        <v>67</v>
      </c>
      <c r="D1524" s="8">
        <f>D1525</f>
        <v>1055500</v>
      </c>
    </row>
    <row r="1525" spans="1:4" ht="14.4" customHeight="1" x14ac:dyDescent="0.25">
      <c r="A1525" s="7" t="s">
        <v>68</v>
      </c>
      <c r="B1525" s="3" t="s">
        <v>1173</v>
      </c>
      <c r="C1525" s="3" t="s">
        <v>69</v>
      </c>
      <c r="D1525" s="8">
        <v>1055500</v>
      </c>
    </row>
    <row r="1526" spans="1:4" ht="28.95" customHeight="1" x14ac:dyDescent="0.25">
      <c r="A1526" s="7" t="s">
        <v>1174</v>
      </c>
      <c r="B1526" s="3" t="s">
        <v>1175</v>
      </c>
      <c r="C1526" s="2" t="s">
        <v>0</v>
      </c>
      <c r="D1526" s="8">
        <f>D1527</f>
        <v>479594294.06</v>
      </c>
    </row>
    <row r="1527" spans="1:4" ht="14.4" customHeight="1" x14ac:dyDescent="0.25">
      <c r="A1527" s="7" t="s">
        <v>1176</v>
      </c>
      <c r="B1527" s="3" t="s">
        <v>1177</v>
      </c>
      <c r="C1527" s="2" t="s">
        <v>0</v>
      </c>
      <c r="D1527" s="8">
        <f>D1528</f>
        <v>479594294.06</v>
      </c>
    </row>
    <row r="1528" spans="1:4" ht="14.4" customHeight="1" x14ac:dyDescent="0.25">
      <c r="A1528" s="7" t="s">
        <v>1178</v>
      </c>
      <c r="B1528" s="3" t="s">
        <v>1177</v>
      </c>
      <c r="C1528" s="3" t="s">
        <v>1179</v>
      </c>
      <c r="D1528" s="8">
        <f>D1529</f>
        <v>479594294.06</v>
      </c>
    </row>
    <row r="1529" spans="1:4" ht="14.4" customHeight="1" x14ac:dyDescent="0.25">
      <c r="A1529" s="7" t="s">
        <v>1180</v>
      </c>
      <c r="B1529" s="3" t="s">
        <v>1177</v>
      </c>
      <c r="C1529" s="3" t="s">
        <v>1181</v>
      </c>
      <c r="D1529" s="8">
        <v>479594294.06</v>
      </c>
    </row>
    <row r="1530" spans="1:4" ht="28.95" customHeight="1" x14ac:dyDescent="0.25">
      <c r="A1530" s="7" t="s">
        <v>1182</v>
      </c>
      <c r="B1530" s="3" t="s">
        <v>1183</v>
      </c>
      <c r="C1530" s="2" t="s">
        <v>0</v>
      </c>
      <c r="D1530" s="8">
        <f>D1531</f>
        <v>637500</v>
      </c>
    </row>
    <row r="1531" spans="1:4" ht="14.4" customHeight="1" x14ac:dyDescent="0.25">
      <c r="A1531" s="7" t="s">
        <v>1169</v>
      </c>
      <c r="B1531" s="3" t="s">
        <v>1184</v>
      </c>
      <c r="C1531" s="2" t="s">
        <v>0</v>
      </c>
      <c r="D1531" s="8">
        <f>D1532</f>
        <v>637500</v>
      </c>
    </row>
    <row r="1532" spans="1:4" ht="28.95" customHeight="1" x14ac:dyDescent="0.25">
      <c r="A1532" s="7" t="s">
        <v>62</v>
      </c>
      <c r="B1532" s="3" t="s">
        <v>1184</v>
      </c>
      <c r="C1532" s="3" t="s">
        <v>63</v>
      </c>
      <c r="D1532" s="8">
        <f>D1533</f>
        <v>637500</v>
      </c>
    </row>
    <row r="1533" spans="1:4" ht="28.95" customHeight="1" x14ac:dyDescent="0.25">
      <c r="A1533" s="7" t="s">
        <v>64</v>
      </c>
      <c r="B1533" s="3" t="s">
        <v>1184</v>
      </c>
      <c r="C1533" s="3" t="s">
        <v>65</v>
      </c>
      <c r="D1533" s="8">
        <v>637500</v>
      </c>
    </row>
    <row r="1534" spans="1:4" ht="57.6" customHeight="1" x14ac:dyDescent="0.25">
      <c r="A1534" s="7" t="s">
        <v>1185</v>
      </c>
      <c r="B1534" s="3" t="s">
        <v>1186</v>
      </c>
      <c r="C1534" s="2" t="s">
        <v>0</v>
      </c>
      <c r="D1534" s="8">
        <f>D1535</f>
        <v>19744000</v>
      </c>
    </row>
    <row r="1535" spans="1:4" ht="28.95" customHeight="1" x14ac:dyDescent="0.25">
      <c r="A1535" s="7" t="s">
        <v>1187</v>
      </c>
      <c r="B1535" s="3" t="s">
        <v>1188</v>
      </c>
      <c r="C1535" s="2" t="s">
        <v>0</v>
      </c>
      <c r="D1535" s="8">
        <f>D1536</f>
        <v>19744000</v>
      </c>
    </row>
    <row r="1536" spans="1:4" ht="14.4" customHeight="1" x14ac:dyDescent="0.25">
      <c r="A1536" s="7" t="s">
        <v>163</v>
      </c>
      <c r="B1536" s="3" t="s">
        <v>1188</v>
      </c>
      <c r="C1536" s="3" t="s">
        <v>164</v>
      </c>
      <c r="D1536" s="8">
        <f>D1537</f>
        <v>19744000</v>
      </c>
    </row>
    <row r="1537" spans="1:4" ht="14.4" customHeight="1" x14ac:dyDescent="0.25">
      <c r="A1537" s="7" t="s">
        <v>350</v>
      </c>
      <c r="B1537" s="3" t="s">
        <v>1188</v>
      </c>
      <c r="C1537" s="3" t="s">
        <v>351</v>
      </c>
      <c r="D1537" s="8">
        <v>19744000</v>
      </c>
    </row>
    <row r="1538" spans="1:4" ht="28.95" customHeight="1" x14ac:dyDescent="0.25">
      <c r="A1538" s="7" t="s">
        <v>1189</v>
      </c>
      <c r="B1538" s="3" t="s">
        <v>1190</v>
      </c>
      <c r="C1538" s="2" t="s">
        <v>0</v>
      </c>
      <c r="D1538" s="8">
        <f>D1539</f>
        <v>50000000</v>
      </c>
    </row>
    <row r="1539" spans="1:4" ht="28.95" customHeight="1" x14ac:dyDescent="0.25">
      <c r="A1539" s="7" t="s">
        <v>1191</v>
      </c>
      <c r="B1539" s="3" t="s">
        <v>1192</v>
      </c>
      <c r="C1539" s="2" t="s">
        <v>0</v>
      </c>
      <c r="D1539" s="8">
        <f>D1540</f>
        <v>50000000</v>
      </c>
    </row>
    <row r="1540" spans="1:4" ht="14.4" customHeight="1" x14ac:dyDescent="0.25">
      <c r="A1540" s="7" t="s">
        <v>163</v>
      </c>
      <c r="B1540" s="3" t="s">
        <v>1192</v>
      </c>
      <c r="C1540" s="3" t="s">
        <v>164</v>
      </c>
      <c r="D1540" s="8">
        <f>D1541</f>
        <v>50000000</v>
      </c>
    </row>
    <row r="1541" spans="1:4" ht="14.4" customHeight="1" x14ac:dyDescent="0.25">
      <c r="A1541" s="7" t="s">
        <v>350</v>
      </c>
      <c r="B1541" s="3" t="s">
        <v>1192</v>
      </c>
      <c r="C1541" s="3" t="s">
        <v>351</v>
      </c>
      <c r="D1541" s="8">
        <v>50000000</v>
      </c>
    </row>
    <row r="1542" spans="1:4" ht="28.95" customHeight="1" x14ac:dyDescent="0.25">
      <c r="A1542" s="7" t="s">
        <v>1193</v>
      </c>
      <c r="B1542" s="3" t="s">
        <v>1194</v>
      </c>
      <c r="C1542" s="2" t="s">
        <v>0</v>
      </c>
      <c r="D1542" s="8">
        <f>D1543</f>
        <v>40000000</v>
      </c>
    </row>
    <row r="1543" spans="1:4" ht="14.4" customHeight="1" x14ac:dyDescent="0.25">
      <c r="A1543" s="7" t="s">
        <v>1195</v>
      </c>
      <c r="B1543" s="3" t="s">
        <v>1196</v>
      </c>
      <c r="C1543" s="2" t="s">
        <v>0</v>
      </c>
      <c r="D1543" s="8">
        <f>D1544</f>
        <v>40000000</v>
      </c>
    </row>
    <row r="1544" spans="1:4" ht="14.4" customHeight="1" x14ac:dyDescent="0.25">
      <c r="A1544" s="7" t="s">
        <v>66</v>
      </c>
      <c r="B1544" s="3" t="s">
        <v>1196</v>
      </c>
      <c r="C1544" s="3" t="s">
        <v>67</v>
      </c>
      <c r="D1544" s="8">
        <f>D1545</f>
        <v>40000000</v>
      </c>
    </row>
    <row r="1545" spans="1:4" ht="14.4" customHeight="1" x14ac:dyDescent="0.25">
      <c r="A1545" s="7" t="s">
        <v>1197</v>
      </c>
      <c r="B1545" s="3" t="s">
        <v>1196</v>
      </c>
      <c r="C1545" s="3" t="s">
        <v>1198</v>
      </c>
      <c r="D1545" s="8">
        <v>40000000</v>
      </c>
    </row>
    <row r="1546" spans="1:4" ht="43.35" customHeight="1" x14ac:dyDescent="0.25">
      <c r="A1546" s="7" t="s">
        <v>1199</v>
      </c>
      <c r="B1546" s="3" t="s">
        <v>1200</v>
      </c>
      <c r="C1546" s="2" t="s">
        <v>0</v>
      </c>
      <c r="D1546" s="8">
        <f>D1547</f>
        <v>26000000</v>
      </c>
    </row>
    <row r="1547" spans="1:4" ht="28.95" customHeight="1" x14ac:dyDescent="0.25">
      <c r="A1547" s="7" t="s">
        <v>1201</v>
      </c>
      <c r="B1547" s="3" t="s">
        <v>1202</v>
      </c>
      <c r="C1547" s="2" t="s">
        <v>0</v>
      </c>
      <c r="D1547" s="8">
        <f>D1548</f>
        <v>26000000</v>
      </c>
    </row>
    <row r="1548" spans="1:4" ht="14.4" customHeight="1" x14ac:dyDescent="0.25">
      <c r="A1548" s="7" t="s">
        <v>163</v>
      </c>
      <c r="B1548" s="3" t="s">
        <v>1202</v>
      </c>
      <c r="C1548" s="3" t="s">
        <v>164</v>
      </c>
      <c r="D1548" s="8">
        <f>D1549</f>
        <v>26000000</v>
      </c>
    </row>
    <row r="1549" spans="1:4" ht="14.4" customHeight="1" x14ac:dyDescent="0.25">
      <c r="A1549" s="7" t="s">
        <v>265</v>
      </c>
      <c r="B1549" s="3" t="s">
        <v>1202</v>
      </c>
      <c r="C1549" s="3" t="s">
        <v>266</v>
      </c>
      <c r="D1549" s="8">
        <v>26000000</v>
      </c>
    </row>
    <row r="1550" spans="1:4" ht="14.4" customHeight="1" x14ac:dyDescent="0.25">
      <c r="A1550" s="5" t="s">
        <v>1203</v>
      </c>
      <c r="B1550" s="1" t="s">
        <v>1204</v>
      </c>
      <c r="C1550" s="2" t="s">
        <v>0</v>
      </c>
      <c r="D1550" s="6">
        <f>D1551</f>
        <v>11357700</v>
      </c>
    </row>
    <row r="1551" spans="1:4" ht="28.95" customHeight="1" x14ac:dyDescent="0.25">
      <c r="A1551" s="7" t="s">
        <v>1205</v>
      </c>
      <c r="B1551" s="3" t="s">
        <v>1206</v>
      </c>
      <c r="C1551" s="2" t="s">
        <v>0</v>
      </c>
      <c r="D1551" s="8">
        <f>D1552</f>
        <v>11357700</v>
      </c>
    </row>
    <row r="1552" spans="1:4" ht="14.4" customHeight="1" x14ac:dyDescent="0.25">
      <c r="A1552" s="7" t="s">
        <v>132</v>
      </c>
      <c r="B1552" s="3" t="s">
        <v>1207</v>
      </c>
      <c r="C1552" s="2" t="s">
        <v>0</v>
      </c>
      <c r="D1552" s="8">
        <f>D1553+D1555+D1557</f>
        <v>11357700</v>
      </c>
    </row>
    <row r="1553" spans="1:4" ht="43.35" customHeight="1" x14ac:dyDescent="0.25">
      <c r="A1553" s="7" t="s">
        <v>58</v>
      </c>
      <c r="B1553" s="3" t="s">
        <v>1207</v>
      </c>
      <c r="C1553" s="3" t="s">
        <v>59</v>
      </c>
      <c r="D1553" s="8">
        <f>D1554</f>
        <v>10746300</v>
      </c>
    </row>
    <row r="1554" spans="1:4" ht="14.4" customHeight="1" x14ac:dyDescent="0.25">
      <c r="A1554" s="7" t="s">
        <v>134</v>
      </c>
      <c r="B1554" s="3" t="s">
        <v>1207</v>
      </c>
      <c r="C1554" s="3" t="s">
        <v>135</v>
      </c>
      <c r="D1554" s="8">
        <v>10746300</v>
      </c>
    </row>
    <row r="1555" spans="1:4" ht="28.95" customHeight="1" x14ac:dyDescent="0.25">
      <c r="A1555" s="7" t="s">
        <v>62</v>
      </c>
      <c r="B1555" s="3" t="s">
        <v>1207</v>
      </c>
      <c r="C1555" s="3" t="s">
        <v>63</v>
      </c>
      <c r="D1555" s="8">
        <f>D1556</f>
        <v>601400</v>
      </c>
    </row>
    <row r="1556" spans="1:4" ht="28.95" customHeight="1" x14ac:dyDescent="0.25">
      <c r="A1556" s="7" t="s">
        <v>64</v>
      </c>
      <c r="B1556" s="3" t="s">
        <v>1207</v>
      </c>
      <c r="C1556" s="3" t="s">
        <v>65</v>
      </c>
      <c r="D1556" s="8">
        <v>601400</v>
      </c>
    </row>
    <row r="1557" spans="1:4" ht="14.4" customHeight="1" x14ac:dyDescent="0.25">
      <c r="A1557" s="7" t="s">
        <v>66</v>
      </c>
      <c r="B1557" s="3" t="s">
        <v>1207</v>
      </c>
      <c r="C1557" s="3" t="s">
        <v>67</v>
      </c>
      <c r="D1557" s="8">
        <f>D1558</f>
        <v>10000</v>
      </c>
    </row>
    <row r="1558" spans="1:4" ht="14.4" customHeight="1" x14ac:dyDescent="0.25">
      <c r="A1558" s="7" t="s">
        <v>68</v>
      </c>
      <c r="B1558" s="3" t="s">
        <v>1207</v>
      </c>
      <c r="C1558" s="3" t="s">
        <v>69</v>
      </c>
      <c r="D1558" s="8">
        <v>10000</v>
      </c>
    </row>
    <row r="1559" spans="1:4" ht="43.35" customHeight="1" x14ac:dyDescent="0.25">
      <c r="A1559" s="5" t="s">
        <v>1208</v>
      </c>
      <c r="B1559" s="1" t="s">
        <v>1209</v>
      </c>
      <c r="C1559" s="2" t="s">
        <v>0</v>
      </c>
      <c r="D1559" s="6">
        <f>D1560</f>
        <v>12342300</v>
      </c>
    </row>
    <row r="1560" spans="1:4" ht="14.4" customHeight="1" x14ac:dyDescent="0.25">
      <c r="A1560" s="7" t="s">
        <v>132</v>
      </c>
      <c r="B1560" s="3" t="s">
        <v>1210</v>
      </c>
      <c r="C1560" s="2" t="s">
        <v>0</v>
      </c>
      <c r="D1560" s="8">
        <f>D1561+D1563+D1565</f>
        <v>12342300</v>
      </c>
    </row>
    <row r="1561" spans="1:4" ht="43.35" customHeight="1" x14ac:dyDescent="0.25">
      <c r="A1561" s="7" t="s">
        <v>58</v>
      </c>
      <c r="B1561" s="3" t="s">
        <v>1210</v>
      </c>
      <c r="C1561" s="3" t="s">
        <v>59</v>
      </c>
      <c r="D1561" s="8">
        <f>D1562</f>
        <v>10555500</v>
      </c>
    </row>
    <row r="1562" spans="1:4" ht="14.4" customHeight="1" x14ac:dyDescent="0.25">
      <c r="A1562" s="7" t="s">
        <v>134</v>
      </c>
      <c r="B1562" s="3" t="s">
        <v>1210</v>
      </c>
      <c r="C1562" s="3" t="s">
        <v>135</v>
      </c>
      <c r="D1562" s="8">
        <v>10555500</v>
      </c>
    </row>
    <row r="1563" spans="1:4" ht="28.95" customHeight="1" x14ac:dyDescent="0.25">
      <c r="A1563" s="7" t="s">
        <v>62</v>
      </c>
      <c r="B1563" s="3" t="s">
        <v>1210</v>
      </c>
      <c r="C1563" s="3" t="s">
        <v>63</v>
      </c>
      <c r="D1563" s="8">
        <f>D1564</f>
        <v>1768600</v>
      </c>
    </row>
    <row r="1564" spans="1:4" ht="28.95" customHeight="1" x14ac:dyDescent="0.25">
      <c r="A1564" s="7" t="s">
        <v>64</v>
      </c>
      <c r="B1564" s="3" t="s">
        <v>1210</v>
      </c>
      <c r="C1564" s="3" t="s">
        <v>65</v>
      </c>
      <c r="D1564" s="8">
        <v>1768600</v>
      </c>
    </row>
    <row r="1565" spans="1:4" ht="14.4" customHeight="1" x14ac:dyDescent="0.25">
      <c r="A1565" s="7" t="s">
        <v>66</v>
      </c>
      <c r="B1565" s="3" t="s">
        <v>1210</v>
      </c>
      <c r="C1565" s="3" t="s">
        <v>67</v>
      </c>
      <c r="D1565" s="8">
        <f>D1566</f>
        <v>18200</v>
      </c>
    </row>
    <row r="1566" spans="1:4" ht="14.4" customHeight="1" x14ac:dyDescent="0.25">
      <c r="A1566" s="7" t="s">
        <v>68</v>
      </c>
      <c r="B1566" s="3" t="s">
        <v>1210</v>
      </c>
      <c r="C1566" s="3" t="s">
        <v>69</v>
      </c>
      <c r="D1566" s="8">
        <v>18200</v>
      </c>
    </row>
    <row r="1567" spans="1:4" ht="28.95" customHeight="1" x14ac:dyDescent="0.25">
      <c r="A1567" s="5" t="s">
        <v>1211</v>
      </c>
      <c r="B1567" s="1" t="s">
        <v>1212</v>
      </c>
      <c r="C1567" s="2" t="s">
        <v>0</v>
      </c>
      <c r="D1567" s="6">
        <f>D1568</f>
        <v>2000000</v>
      </c>
    </row>
    <row r="1568" spans="1:4" ht="130.19999999999999" customHeight="1" x14ac:dyDescent="0.25">
      <c r="A1568" s="7" t="s">
        <v>1213</v>
      </c>
      <c r="B1568" s="3" t="s">
        <v>1214</v>
      </c>
      <c r="C1568" s="2" t="s">
        <v>0</v>
      </c>
      <c r="D1568" s="8">
        <f>D1569</f>
        <v>2000000</v>
      </c>
    </row>
    <row r="1569" spans="1:4" ht="14.4" customHeight="1" x14ac:dyDescent="0.25">
      <c r="A1569" s="7" t="s">
        <v>1215</v>
      </c>
      <c r="B1569" s="3" t="s">
        <v>1216</v>
      </c>
      <c r="C1569" s="2" t="s">
        <v>0</v>
      </c>
      <c r="D1569" s="8">
        <f>D1570</f>
        <v>2000000</v>
      </c>
    </row>
    <row r="1570" spans="1:4" ht="28.95" customHeight="1" x14ac:dyDescent="0.25">
      <c r="A1570" s="7" t="s">
        <v>62</v>
      </c>
      <c r="B1570" s="3" t="s">
        <v>1216</v>
      </c>
      <c r="C1570" s="3" t="s">
        <v>63</v>
      </c>
      <c r="D1570" s="8">
        <f>D1571</f>
        <v>2000000</v>
      </c>
    </row>
    <row r="1571" spans="1:4" ht="28.95" customHeight="1" x14ac:dyDescent="0.25">
      <c r="A1571" s="7" t="s">
        <v>64</v>
      </c>
      <c r="B1571" s="3" t="s">
        <v>1216</v>
      </c>
      <c r="C1571" s="3" t="s">
        <v>65</v>
      </c>
      <c r="D1571" s="8">
        <v>2000000</v>
      </c>
    </row>
    <row r="1572" spans="1:4" ht="14.4" customHeight="1" x14ac:dyDescent="0.25">
      <c r="A1572" s="5" t="s">
        <v>1217</v>
      </c>
      <c r="B1572" s="1" t="s">
        <v>1218</v>
      </c>
      <c r="C1572" s="2" t="s">
        <v>0</v>
      </c>
      <c r="D1572" s="6">
        <f>D1573</f>
        <v>8408700</v>
      </c>
    </row>
    <row r="1573" spans="1:4" ht="28.95" customHeight="1" x14ac:dyDescent="0.25">
      <c r="A1573" s="7" t="s">
        <v>1219</v>
      </c>
      <c r="B1573" s="3" t="s">
        <v>1220</v>
      </c>
      <c r="C1573" s="2" t="s">
        <v>0</v>
      </c>
      <c r="D1573" s="8">
        <f>D1574</f>
        <v>8408700</v>
      </c>
    </row>
    <row r="1574" spans="1:4" ht="14.4" customHeight="1" x14ac:dyDescent="0.25">
      <c r="A1574" s="7" t="s">
        <v>132</v>
      </c>
      <c r="B1574" s="3" t="s">
        <v>1221</v>
      </c>
      <c r="C1574" s="2" t="s">
        <v>0</v>
      </c>
      <c r="D1574" s="8">
        <f>D1575+D1577+D1579</f>
        <v>8408700</v>
      </c>
    </row>
    <row r="1575" spans="1:4" ht="43.35" customHeight="1" x14ac:dyDescent="0.25">
      <c r="A1575" s="7" t="s">
        <v>58</v>
      </c>
      <c r="B1575" s="3" t="s">
        <v>1221</v>
      </c>
      <c r="C1575" s="3" t="s">
        <v>59</v>
      </c>
      <c r="D1575" s="8">
        <f>D1576</f>
        <v>7329500</v>
      </c>
    </row>
    <row r="1576" spans="1:4" ht="14.4" customHeight="1" x14ac:dyDescent="0.25">
      <c r="A1576" s="7" t="s">
        <v>134</v>
      </c>
      <c r="B1576" s="3" t="s">
        <v>1221</v>
      </c>
      <c r="C1576" s="3" t="s">
        <v>135</v>
      </c>
      <c r="D1576" s="8">
        <v>7329500</v>
      </c>
    </row>
    <row r="1577" spans="1:4" ht="28.95" customHeight="1" x14ac:dyDescent="0.25">
      <c r="A1577" s="7" t="s">
        <v>62</v>
      </c>
      <c r="B1577" s="3" t="s">
        <v>1221</v>
      </c>
      <c r="C1577" s="3" t="s">
        <v>63</v>
      </c>
      <c r="D1577" s="8">
        <f>D1578</f>
        <v>1059200</v>
      </c>
    </row>
    <row r="1578" spans="1:4" ht="28.95" customHeight="1" x14ac:dyDescent="0.25">
      <c r="A1578" s="7" t="s">
        <v>64</v>
      </c>
      <c r="B1578" s="3" t="s">
        <v>1221</v>
      </c>
      <c r="C1578" s="3" t="s">
        <v>65</v>
      </c>
      <c r="D1578" s="8">
        <v>1059200</v>
      </c>
    </row>
    <row r="1579" spans="1:4" ht="14.4" customHeight="1" x14ac:dyDescent="0.25">
      <c r="A1579" s="7" t="s">
        <v>66</v>
      </c>
      <c r="B1579" s="3" t="s">
        <v>1221</v>
      </c>
      <c r="C1579" s="3" t="s">
        <v>67</v>
      </c>
      <c r="D1579" s="8">
        <f>D1580</f>
        <v>20000</v>
      </c>
    </row>
    <row r="1580" spans="1:4" ht="14.4" customHeight="1" x14ac:dyDescent="0.25">
      <c r="A1580" s="7" t="s">
        <v>68</v>
      </c>
      <c r="B1580" s="3" t="s">
        <v>1221</v>
      </c>
      <c r="C1580" s="3" t="s">
        <v>69</v>
      </c>
      <c r="D1580" s="8">
        <v>20000</v>
      </c>
    </row>
    <row r="1581" spans="1:4" ht="28.95" customHeight="1" x14ac:dyDescent="0.25">
      <c r="A1581" s="5" t="s">
        <v>1222</v>
      </c>
      <c r="B1581" s="1" t="s">
        <v>1223</v>
      </c>
      <c r="C1581" s="2" t="s">
        <v>0</v>
      </c>
      <c r="D1581" s="6">
        <f>D1582+D1590</f>
        <v>143114300</v>
      </c>
    </row>
    <row r="1582" spans="1:4" ht="43.35" customHeight="1" x14ac:dyDescent="0.25">
      <c r="A1582" s="7" t="s">
        <v>1224</v>
      </c>
      <c r="B1582" s="3" t="s">
        <v>1225</v>
      </c>
      <c r="C1582" s="2" t="s">
        <v>0</v>
      </c>
      <c r="D1582" s="8">
        <f>D1583</f>
        <v>141914300</v>
      </c>
    </row>
    <row r="1583" spans="1:4" ht="14.4" customHeight="1" x14ac:dyDescent="0.25">
      <c r="A1583" s="7" t="s">
        <v>132</v>
      </c>
      <c r="B1583" s="3" t="s">
        <v>1226</v>
      </c>
      <c r="C1583" s="2" t="s">
        <v>0</v>
      </c>
      <c r="D1583" s="8">
        <f>D1584+D1586+D1588</f>
        <v>141914300</v>
      </c>
    </row>
    <row r="1584" spans="1:4" ht="43.35" customHeight="1" x14ac:dyDescent="0.25">
      <c r="A1584" s="7" t="s">
        <v>58</v>
      </c>
      <c r="B1584" s="3" t="s">
        <v>1226</v>
      </c>
      <c r="C1584" s="3" t="s">
        <v>59</v>
      </c>
      <c r="D1584" s="8">
        <f>D1585</f>
        <v>94695100</v>
      </c>
    </row>
    <row r="1585" spans="1:4" ht="14.4" customHeight="1" x14ac:dyDescent="0.25">
      <c r="A1585" s="7" t="s">
        <v>134</v>
      </c>
      <c r="B1585" s="3" t="s">
        <v>1226</v>
      </c>
      <c r="C1585" s="3" t="s">
        <v>135</v>
      </c>
      <c r="D1585" s="8">
        <v>94695100</v>
      </c>
    </row>
    <row r="1586" spans="1:4" ht="28.95" customHeight="1" x14ac:dyDescent="0.25">
      <c r="A1586" s="7" t="s">
        <v>62</v>
      </c>
      <c r="B1586" s="3" t="s">
        <v>1226</v>
      </c>
      <c r="C1586" s="3" t="s">
        <v>63</v>
      </c>
      <c r="D1586" s="8">
        <f>D1587</f>
        <v>47019200</v>
      </c>
    </row>
    <row r="1587" spans="1:4" ht="28.95" customHeight="1" x14ac:dyDescent="0.25">
      <c r="A1587" s="7" t="s">
        <v>64</v>
      </c>
      <c r="B1587" s="3" t="s">
        <v>1226</v>
      </c>
      <c r="C1587" s="3" t="s">
        <v>65</v>
      </c>
      <c r="D1587" s="8">
        <v>47019200</v>
      </c>
    </row>
    <row r="1588" spans="1:4" ht="14.4" customHeight="1" x14ac:dyDescent="0.25">
      <c r="A1588" s="7" t="s">
        <v>66</v>
      </c>
      <c r="B1588" s="3" t="s">
        <v>1226</v>
      </c>
      <c r="C1588" s="3" t="s">
        <v>67</v>
      </c>
      <c r="D1588" s="8">
        <f>D1589</f>
        <v>200000</v>
      </c>
    </row>
    <row r="1589" spans="1:4" ht="14.4" customHeight="1" x14ac:dyDescent="0.25">
      <c r="A1589" s="7" t="s">
        <v>68</v>
      </c>
      <c r="B1589" s="3" t="s">
        <v>1226</v>
      </c>
      <c r="C1589" s="3" t="s">
        <v>69</v>
      </c>
      <c r="D1589" s="8">
        <v>200000</v>
      </c>
    </row>
    <row r="1590" spans="1:4" ht="43.35" customHeight="1" x14ac:dyDescent="0.25">
      <c r="A1590" s="7" t="s">
        <v>1227</v>
      </c>
      <c r="B1590" s="3" t="s">
        <v>1228</v>
      </c>
      <c r="C1590" s="2" t="s">
        <v>0</v>
      </c>
      <c r="D1590" s="8">
        <f>D1591</f>
        <v>1200000</v>
      </c>
    </row>
    <row r="1591" spans="1:4" ht="14.4" customHeight="1" x14ac:dyDescent="0.25">
      <c r="A1591" s="7" t="s">
        <v>132</v>
      </c>
      <c r="B1591" s="3" t="s">
        <v>1229</v>
      </c>
      <c r="C1591" s="2" t="s">
        <v>0</v>
      </c>
      <c r="D1591" s="8">
        <f>D1592+D1594</f>
        <v>1200000</v>
      </c>
    </row>
    <row r="1592" spans="1:4" ht="43.35" customHeight="1" x14ac:dyDescent="0.25">
      <c r="A1592" s="7" t="s">
        <v>58</v>
      </c>
      <c r="B1592" s="3" t="s">
        <v>1229</v>
      </c>
      <c r="C1592" s="3" t="s">
        <v>59</v>
      </c>
      <c r="D1592" s="8">
        <f>D1593</f>
        <v>650000</v>
      </c>
    </row>
    <row r="1593" spans="1:4" ht="14.4" customHeight="1" x14ac:dyDescent="0.25">
      <c r="A1593" s="7" t="s">
        <v>134</v>
      </c>
      <c r="B1593" s="3" t="s">
        <v>1229</v>
      </c>
      <c r="C1593" s="3" t="s">
        <v>135</v>
      </c>
      <c r="D1593" s="8">
        <v>650000</v>
      </c>
    </row>
    <row r="1594" spans="1:4" ht="28.95" customHeight="1" x14ac:dyDescent="0.25">
      <c r="A1594" s="7" t="s">
        <v>62</v>
      </c>
      <c r="B1594" s="3" t="s">
        <v>1229</v>
      </c>
      <c r="C1594" s="3" t="s">
        <v>63</v>
      </c>
      <c r="D1594" s="8">
        <f>D1595</f>
        <v>550000</v>
      </c>
    </row>
    <row r="1595" spans="1:4" ht="28.95" customHeight="1" x14ac:dyDescent="0.25">
      <c r="A1595" s="7" t="s">
        <v>64</v>
      </c>
      <c r="B1595" s="3" t="s">
        <v>1229</v>
      </c>
      <c r="C1595" s="3" t="s">
        <v>65</v>
      </c>
      <c r="D1595" s="8">
        <v>550000</v>
      </c>
    </row>
    <row r="1596" spans="1:4" ht="57.6" customHeight="1" x14ac:dyDescent="0.25">
      <c r="A1596" s="5" t="s">
        <v>1230</v>
      </c>
      <c r="B1596" s="1" t="s">
        <v>1231</v>
      </c>
      <c r="C1596" s="2" t="s">
        <v>0</v>
      </c>
      <c r="D1596" s="6">
        <f>D1597+D1604+D1610+D1607</f>
        <v>166519600</v>
      </c>
    </row>
    <row r="1597" spans="1:4" ht="14.4" customHeight="1" x14ac:dyDescent="0.25">
      <c r="A1597" s="7" t="s">
        <v>132</v>
      </c>
      <c r="B1597" s="3" t="s">
        <v>1232</v>
      </c>
      <c r="C1597" s="2" t="s">
        <v>0</v>
      </c>
      <c r="D1597" s="8">
        <f>D1598++D1600+D1602</f>
        <v>16837800</v>
      </c>
    </row>
    <row r="1598" spans="1:4" ht="43.35" customHeight="1" x14ac:dyDescent="0.25">
      <c r="A1598" s="7" t="s">
        <v>58</v>
      </c>
      <c r="B1598" s="3" t="s">
        <v>1232</v>
      </c>
      <c r="C1598" s="3" t="s">
        <v>59</v>
      </c>
      <c r="D1598" s="8">
        <f>D1599</f>
        <v>15188775</v>
      </c>
    </row>
    <row r="1599" spans="1:4" ht="14.4" customHeight="1" x14ac:dyDescent="0.25">
      <c r="A1599" s="7" t="s">
        <v>134</v>
      </c>
      <c r="B1599" s="3" t="s">
        <v>1232</v>
      </c>
      <c r="C1599" s="3" t="s">
        <v>135</v>
      </c>
      <c r="D1599" s="8">
        <v>15188775</v>
      </c>
    </row>
    <row r="1600" spans="1:4" ht="28.95" customHeight="1" x14ac:dyDescent="0.25">
      <c r="A1600" s="7" t="s">
        <v>62</v>
      </c>
      <c r="B1600" s="3" t="s">
        <v>1232</v>
      </c>
      <c r="C1600" s="3" t="s">
        <v>63</v>
      </c>
      <c r="D1600" s="8">
        <f>D1601</f>
        <v>1628025</v>
      </c>
    </row>
    <row r="1601" spans="1:4" ht="28.95" customHeight="1" x14ac:dyDescent="0.25">
      <c r="A1601" s="7" t="s">
        <v>64</v>
      </c>
      <c r="B1601" s="3" t="s">
        <v>1232</v>
      </c>
      <c r="C1601" s="3" t="s">
        <v>65</v>
      </c>
      <c r="D1601" s="8">
        <v>1628025</v>
      </c>
    </row>
    <row r="1602" spans="1:4" ht="14.4" customHeight="1" x14ac:dyDescent="0.25">
      <c r="A1602" s="7" t="s">
        <v>66</v>
      </c>
      <c r="B1602" s="3" t="s">
        <v>1232</v>
      </c>
      <c r="C1602" s="3" t="s">
        <v>67</v>
      </c>
      <c r="D1602" s="8">
        <f>D1603</f>
        <v>21000</v>
      </c>
    </row>
    <row r="1603" spans="1:4" ht="14.4" customHeight="1" x14ac:dyDescent="0.25">
      <c r="A1603" s="7" t="s">
        <v>68</v>
      </c>
      <c r="B1603" s="3" t="s">
        <v>1232</v>
      </c>
      <c r="C1603" s="3" t="s">
        <v>69</v>
      </c>
      <c r="D1603" s="8">
        <v>21000</v>
      </c>
    </row>
    <row r="1604" spans="1:4" ht="57.6" customHeight="1" x14ac:dyDescent="0.25">
      <c r="A1604" s="7" t="s">
        <v>1233</v>
      </c>
      <c r="B1604" s="3" t="s">
        <v>1234</v>
      </c>
      <c r="C1604" s="2" t="s">
        <v>0</v>
      </c>
      <c r="D1604" s="8">
        <f>D1605</f>
        <v>140804538</v>
      </c>
    </row>
    <row r="1605" spans="1:4" ht="28.95" customHeight="1" x14ac:dyDescent="0.25">
      <c r="A1605" s="7" t="s">
        <v>12</v>
      </c>
      <c r="B1605" s="3" t="s">
        <v>1234</v>
      </c>
      <c r="C1605" s="3" t="s">
        <v>13</v>
      </c>
      <c r="D1605" s="8">
        <f>D1606</f>
        <v>140804538</v>
      </c>
    </row>
    <row r="1606" spans="1:4" ht="14.4" customHeight="1" x14ac:dyDescent="0.25">
      <c r="A1606" s="7" t="s">
        <v>14</v>
      </c>
      <c r="B1606" s="3" t="s">
        <v>1234</v>
      </c>
      <c r="C1606" s="3" t="s">
        <v>15</v>
      </c>
      <c r="D1606" s="8">
        <v>140804538</v>
      </c>
    </row>
    <row r="1607" spans="1:4" ht="28.95" customHeight="1" x14ac:dyDescent="0.25">
      <c r="A1607" s="7" t="s">
        <v>1235</v>
      </c>
      <c r="B1607" s="3" t="s">
        <v>1236</v>
      </c>
      <c r="C1607" s="2" t="s">
        <v>0</v>
      </c>
      <c r="D1607" s="8">
        <f>D1608</f>
        <v>8757262</v>
      </c>
    </row>
    <row r="1608" spans="1:4" ht="14.4" customHeight="1" x14ac:dyDescent="0.25">
      <c r="A1608" s="7" t="s">
        <v>163</v>
      </c>
      <c r="B1608" s="3" t="s">
        <v>1236</v>
      </c>
      <c r="C1608" s="3" t="s">
        <v>164</v>
      </c>
      <c r="D1608" s="8">
        <f>D1609</f>
        <v>8757262</v>
      </c>
    </row>
    <row r="1609" spans="1:4" ht="14.4" customHeight="1" x14ac:dyDescent="0.25">
      <c r="A1609" s="7" t="s">
        <v>165</v>
      </c>
      <c r="B1609" s="3" t="s">
        <v>1236</v>
      </c>
      <c r="C1609" s="3" t="s">
        <v>166</v>
      </c>
      <c r="D1609" s="8">
        <v>8757262</v>
      </c>
    </row>
    <row r="1610" spans="1:4" ht="14.4" customHeight="1" x14ac:dyDescent="0.25">
      <c r="A1610" s="7" t="s">
        <v>1237</v>
      </c>
      <c r="B1610" s="3" t="s">
        <v>1238</v>
      </c>
      <c r="C1610" s="2" t="s">
        <v>0</v>
      </c>
      <c r="D1610" s="8">
        <f>D1611</f>
        <v>120000</v>
      </c>
    </row>
    <row r="1611" spans="1:4" ht="14.4" customHeight="1" x14ac:dyDescent="0.25">
      <c r="A1611" s="7" t="s">
        <v>66</v>
      </c>
      <c r="B1611" s="3" t="s">
        <v>1238</v>
      </c>
      <c r="C1611" s="3" t="s">
        <v>67</v>
      </c>
      <c r="D1611" s="8">
        <f>D1612</f>
        <v>120000</v>
      </c>
    </row>
    <row r="1612" spans="1:4" ht="14.4" customHeight="1" x14ac:dyDescent="0.25">
      <c r="A1612" s="7" t="s">
        <v>74</v>
      </c>
      <c r="B1612" s="3" t="s">
        <v>1238</v>
      </c>
      <c r="C1612" s="3" t="s">
        <v>75</v>
      </c>
      <c r="D1612" s="8">
        <v>120000</v>
      </c>
    </row>
    <row r="1613" spans="1:4" ht="28.95" customHeight="1" x14ac:dyDescent="0.25">
      <c r="A1613" s="5" t="s">
        <v>1239</v>
      </c>
      <c r="B1613" s="1" t="s">
        <v>1240</v>
      </c>
      <c r="C1613" s="2" t="s">
        <v>0</v>
      </c>
      <c r="D1613" s="6">
        <f>D1614+D1617</f>
        <v>43896300</v>
      </c>
    </row>
    <row r="1614" spans="1:4" ht="28.95" customHeight="1" x14ac:dyDescent="0.25">
      <c r="A1614" s="7" t="s">
        <v>806</v>
      </c>
      <c r="B1614" s="3" t="s">
        <v>1241</v>
      </c>
      <c r="C1614" s="2" t="s">
        <v>0</v>
      </c>
      <c r="D1614" s="8">
        <f>D1615</f>
        <v>39506300</v>
      </c>
    </row>
    <row r="1615" spans="1:4" ht="14.4" customHeight="1" x14ac:dyDescent="0.25">
      <c r="A1615" s="7" t="s">
        <v>66</v>
      </c>
      <c r="B1615" s="3" t="s">
        <v>1241</v>
      </c>
      <c r="C1615" s="3" t="s">
        <v>67</v>
      </c>
      <c r="D1615" s="8">
        <f>D1616</f>
        <v>39506300</v>
      </c>
    </row>
    <row r="1616" spans="1:4" ht="43.35" customHeight="1" x14ac:dyDescent="0.25">
      <c r="A1616" s="7" t="s">
        <v>72</v>
      </c>
      <c r="B1616" s="3" t="s">
        <v>1241</v>
      </c>
      <c r="C1616" s="3" t="s">
        <v>73</v>
      </c>
      <c r="D1616" s="8">
        <v>39506300</v>
      </c>
    </row>
    <row r="1617" spans="1:4" ht="43.35" customHeight="1" x14ac:dyDescent="0.25">
      <c r="A1617" s="7" t="s">
        <v>808</v>
      </c>
      <c r="B1617" s="3" t="s">
        <v>1242</v>
      </c>
      <c r="C1617" s="2" t="s">
        <v>0</v>
      </c>
      <c r="D1617" s="8">
        <f>D1618</f>
        <v>4390000</v>
      </c>
    </row>
    <row r="1618" spans="1:4" ht="14.4" customHeight="1" x14ac:dyDescent="0.25">
      <c r="A1618" s="7" t="s">
        <v>66</v>
      </c>
      <c r="B1618" s="3" t="s">
        <v>1242</v>
      </c>
      <c r="C1618" s="3" t="s">
        <v>67</v>
      </c>
      <c r="D1618" s="8">
        <f>D1619</f>
        <v>4390000</v>
      </c>
    </row>
    <row r="1619" spans="1:4" ht="43.35" customHeight="1" x14ac:dyDescent="0.25">
      <c r="A1619" s="7" t="s">
        <v>72</v>
      </c>
      <c r="B1619" s="3" t="s">
        <v>1242</v>
      </c>
      <c r="C1619" s="3" t="s">
        <v>73</v>
      </c>
      <c r="D1619" s="8">
        <v>4390000</v>
      </c>
    </row>
    <row r="1620" spans="1:4" ht="28.95" customHeight="1" x14ac:dyDescent="0.25">
      <c r="A1620" s="5" t="s">
        <v>1243</v>
      </c>
      <c r="B1620" s="1" t="s">
        <v>1244</v>
      </c>
      <c r="C1620" s="2" t="s">
        <v>0</v>
      </c>
      <c r="D1620" s="6">
        <f>D1621</f>
        <v>82291100</v>
      </c>
    </row>
    <row r="1621" spans="1:4" ht="28.95" customHeight="1" x14ac:dyDescent="0.25">
      <c r="A1621" s="7" t="s">
        <v>1245</v>
      </c>
      <c r="B1621" s="3" t="s">
        <v>1246</v>
      </c>
      <c r="C1621" s="2" t="s">
        <v>0</v>
      </c>
      <c r="D1621" s="8">
        <f>D1622</f>
        <v>82291100</v>
      </c>
    </row>
    <row r="1622" spans="1:4" ht="14.4" customHeight="1" x14ac:dyDescent="0.25">
      <c r="A1622" s="7" t="s">
        <v>66</v>
      </c>
      <c r="B1622" s="3" t="s">
        <v>1246</v>
      </c>
      <c r="C1622" s="3" t="s">
        <v>67</v>
      </c>
      <c r="D1622" s="8">
        <f>D1623</f>
        <v>82291100</v>
      </c>
    </row>
    <row r="1623" spans="1:4" ht="43.35" customHeight="1" x14ac:dyDescent="0.25">
      <c r="A1623" s="7" t="s">
        <v>72</v>
      </c>
      <c r="B1623" s="3" t="s">
        <v>1246</v>
      </c>
      <c r="C1623" s="3" t="s">
        <v>73</v>
      </c>
      <c r="D1623" s="8">
        <v>82291100</v>
      </c>
    </row>
    <row r="1624" spans="1:4" ht="28.95" customHeight="1" x14ac:dyDescent="0.25">
      <c r="A1624" s="5" t="s">
        <v>1247</v>
      </c>
      <c r="B1624" s="1" t="s">
        <v>1248</v>
      </c>
      <c r="C1624" s="2" t="s">
        <v>0</v>
      </c>
      <c r="D1624" s="6">
        <f>D1625+D1632</f>
        <v>11597400</v>
      </c>
    </row>
    <row r="1625" spans="1:4" ht="14.4" customHeight="1" x14ac:dyDescent="0.25">
      <c r="A1625" s="7" t="s">
        <v>132</v>
      </c>
      <c r="B1625" s="3" t="s">
        <v>1249</v>
      </c>
      <c r="C1625" s="2" t="s">
        <v>0</v>
      </c>
      <c r="D1625" s="8">
        <f>D1626+D1628+D1630</f>
        <v>11047400</v>
      </c>
    </row>
    <row r="1626" spans="1:4" ht="43.35" customHeight="1" x14ac:dyDescent="0.25">
      <c r="A1626" s="7" t="s">
        <v>58</v>
      </c>
      <c r="B1626" s="3" t="s">
        <v>1249</v>
      </c>
      <c r="C1626" s="3" t="s">
        <v>59</v>
      </c>
      <c r="D1626" s="8">
        <f>D1627</f>
        <v>10187378.5</v>
      </c>
    </row>
    <row r="1627" spans="1:4" ht="14.4" customHeight="1" x14ac:dyDescent="0.25">
      <c r="A1627" s="7" t="s">
        <v>134</v>
      </c>
      <c r="B1627" s="3" t="s">
        <v>1249</v>
      </c>
      <c r="C1627" s="3" t="s">
        <v>135</v>
      </c>
      <c r="D1627" s="8">
        <v>10187378.5</v>
      </c>
    </row>
    <row r="1628" spans="1:4" ht="28.95" customHeight="1" x14ac:dyDescent="0.25">
      <c r="A1628" s="7" t="s">
        <v>62</v>
      </c>
      <c r="B1628" s="3" t="s">
        <v>1249</v>
      </c>
      <c r="C1628" s="3" t="s">
        <v>63</v>
      </c>
      <c r="D1628" s="8">
        <f>D1629</f>
        <v>856021.5</v>
      </c>
    </row>
    <row r="1629" spans="1:4" ht="28.95" customHeight="1" x14ac:dyDescent="0.25">
      <c r="A1629" s="7" t="s">
        <v>64</v>
      </c>
      <c r="B1629" s="3" t="s">
        <v>1249</v>
      </c>
      <c r="C1629" s="3" t="s">
        <v>65</v>
      </c>
      <c r="D1629" s="8">
        <v>856021.5</v>
      </c>
    </row>
    <row r="1630" spans="1:4" ht="14.4" customHeight="1" x14ac:dyDescent="0.25">
      <c r="A1630" s="7" t="s">
        <v>66</v>
      </c>
      <c r="B1630" s="3" t="s">
        <v>1249</v>
      </c>
      <c r="C1630" s="3" t="s">
        <v>67</v>
      </c>
      <c r="D1630" s="8">
        <f>D1631</f>
        <v>4000</v>
      </c>
    </row>
    <row r="1631" spans="1:4" ht="14.4" customHeight="1" x14ac:dyDescent="0.25">
      <c r="A1631" s="7" t="s">
        <v>68</v>
      </c>
      <c r="B1631" s="3" t="s">
        <v>1249</v>
      </c>
      <c r="C1631" s="3" t="s">
        <v>69</v>
      </c>
      <c r="D1631" s="8">
        <v>4000</v>
      </c>
    </row>
    <row r="1632" spans="1:4" ht="14.4" customHeight="1" x14ac:dyDescent="0.25">
      <c r="A1632" s="7" t="s">
        <v>1129</v>
      </c>
      <c r="B1632" s="3" t="s">
        <v>1250</v>
      </c>
      <c r="C1632" s="2" t="s">
        <v>0</v>
      </c>
      <c r="D1632" s="8">
        <f>D1633+D1635</f>
        <v>550000</v>
      </c>
    </row>
    <row r="1633" spans="1:4" ht="28.95" customHeight="1" x14ac:dyDescent="0.25">
      <c r="A1633" s="7" t="s">
        <v>62</v>
      </c>
      <c r="B1633" s="3" t="s">
        <v>1250</v>
      </c>
      <c r="C1633" s="3" t="s">
        <v>63</v>
      </c>
      <c r="D1633" s="8">
        <f>D1634</f>
        <v>483500</v>
      </c>
    </row>
    <row r="1634" spans="1:4" ht="28.95" customHeight="1" x14ac:dyDescent="0.25">
      <c r="A1634" s="7" t="s">
        <v>64</v>
      </c>
      <c r="B1634" s="3" t="s">
        <v>1250</v>
      </c>
      <c r="C1634" s="3" t="s">
        <v>65</v>
      </c>
      <c r="D1634" s="8">
        <v>483500</v>
      </c>
    </row>
    <row r="1635" spans="1:4" ht="14.4" customHeight="1" x14ac:dyDescent="0.25">
      <c r="A1635" s="7" t="s">
        <v>113</v>
      </c>
      <c r="B1635" s="3" t="s">
        <v>1250</v>
      </c>
      <c r="C1635" s="3" t="s">
        <v>114</v>
      </c>
      <c r="D1635" s="8">
        <f>D1636</f>
        <v>66500</v>
      </c>
    </row>
    <row r="1636" spans="1:4" ht="14.4" customHeight="1" x14ac:dyDescent="0.25">
      <c r="A1636" s="7" t="s">
        <v>189</v>
      </c>
      <c r="B1636" s="3" t="s">
        <v>1250</v>
      </c>
      <c r="C1636" s="3" t="s">
        <v>190</v>
      </c>
      <c r="D1636" s="8">
        <v>66500</v>
      </c>
    </row>
    <row r="1637" spans="1:4" ht="14.4" customHeight="1" x14ac:dyDescent="0.25">
      <c r="A1637" s="5" t="s">
        <v>1251</v>
      </c>
      <c r="B1637" s="1" t="s">
        <v>1252</v>
      </c>
      <c r="C1637" s="2" t="s">
        <v>0</v>
      </c>
      <c r="D1637" s="6">
        <f>D1638</f>
        <v>3629580000</v>
      </c>
    </row>
    <row r="1638" spans="1:4" ht="28.95" customHeight="1" x14ac:dyDescent="0.25">
      <c r="A1638" s="7" t="s">
        <v>1253</v>
      </c>
      <c r="B1638" s="3" t="s">
        <v>1254</v>
      </c>
      <c r="C1638" s="2" t="s">
        <v>0</v>
      </c>
      <c r="D1638" s="8">
        <f>D1639</f>
        <v>3629580000</v>
      </c>
    </row>
    <row r="1639" spans="1:4" ht="14.4" customHeight="1" x14ac:dyDescent="0.25">
      <c r="A1639" s="7" t="s">
        <v>163</v>
      </c>
      <c r="B1639" s="3" t="s">
        <v>1254</v>
      </c>
      <c r="C1639" s="3" t="s">
        <v>164</v>
      </c>
      <c r="D1639" s="8">
        <f>D1640</f>
        <v>3629580000</v>
      </c>
    </row>
    <row r="1640" spans="1:4" ht="28.95" customHeight="1" x14ac:dyDescent="0.25">
      <c r="A1640" s="7" t="s">
        <v>1255</v>
      </c>
      <c r="B1640" s="3" t="s">
        <v>1254</v>
      </c>
      <c r="C1640" s="3" t="s">
        <v>1256</v>
      </c>
      <c r="D1640" s="8">
        <v>3629580000</v>
      </c>
    </row>
    <row r="1641" spans="1:4" ht="14.4" customHeight="1" x14ac:dyDescent="0.25">
      <c r="A1641" s="5" t="s">
        <v>1257</v>
      </c>
      <c r="B1641" s="1" t="s">
        <v>1258</v>
      </c>
      <c r="C1641" s="2" t="s">
        <v>0</v>
      </c>
      <c r="D1641" s="6">
        <f>D1642+D1645+D1648+D1651+D1654+D1661+D1664+D1667</f>
        <v>410011800</v>
      </c>
    </row>
    <row r="1642" spans="1:4" ht="14.4" customHeight="1" x14ac:dyDescent="0.25">
      <c r="A1642" s="7" t="s">
        <v>132</v>
      </c>
      <c r="B1642" s="3" t="s">
        <v>1259</v>
      </c>
      <c r="C1642" s="2" t="s">
        <v>0</v>
      </c>
      <c r="D1642" s="8">
        <f>D1643</f>
        <v>133830000</v>
      </c>
    </row>
    <row r="1643" spans="1:4" ht="43.35" customHeight="1" x14ac:dyDescent="0.25">
      <c r="A1643" s="7" t="s">
        <v>58</v>
      </c>
      <c r="B1643" s="3" t="s">
        <v>1259</v>
      </c>
      <c r="C1643" s="3" t="s">
        <v>59</v>
      </c>
      <c r="D1643" s="8">
        <f>D1644</f>
        <v>133830000</v>
      </c>
    </row>
    <row r="1644" spans="1:4" ht="14.4" customHeight="1" x14ac:dyDescent="0.25">
      <c r="A1644" s="7" t="s">
        <v>134</v>
      </c>
      <c r="B1644" s="3" t="s">
        <v>1259</v>
      </c>
      <c r="C1644" s="3" t="s">
        <v>135</v>
      </c>
      <c r="D1644" s="8">
        <v>133830000</v>
      </c>
    </row>
    <row r="1645" spans="1:4" ht="14.4" customHeight="1" x14ac:dyDescent="0.25">
      <c r="A1645" s="7" t="s">
        <v>1260</v>
      </c>
      <c r="B1645" s="3" t="s">
        <v>1261</v>
      </c>
      <c r="C1645" s="2" t="s">
        <v>0</v>
      </c>
      <c r="D1645" s="8">
        <f>D1646</f>
        <v>3500000</v>
      </c>
    </row>
    <row r="1646" spans="1:4" ht="43.35" customHeight="1" x14ac:dyDescent="0.25">
      <c r="A1646" s="7" t="s">
        <v>58</v>
      </c>
      <c r="B1646" s="3" t="s">
        <v>1261</v>
      </c>
      <c r="C1646" s="3" t="s">
        <v>59</v>
      </c>
      <c r="D1646" s="8">
        <f>D1647</f>
        <v>3500000</v>
      </c>
    </row>
    <row r="1647" spans="1:4" ht="14.4" customHeight="1" x14ac:dyDescent="0.25">
      <c r="A1647" s="7" t="s">
        <v>134</v>
      </c>
      <c r="B1647" s="3" t="s">
        <v>1261</v>
      </c>
      <c r="C1647" s="3" t="s">
        <v>135</v>
      </c>
      <c r="D1647" s="8">
        <v>3500000</v>
      </c>
    </row>
    <row r="1648" spans="1:4" ht="14.4" customHeight="1" x14ac:dyDescent="0.25">
      <c r="A1648" s="7" t="s">
        <v>1262</v>
      </c>
      <c r="B1648" s="3" t="s">
        <v>1263</v>
      </c>
      <c r="C1648" s="2" t="s">
        <v>0</v>
      </c>
      <c r="D1648" s="8">
        <f>D1649</f>
        <v>12000000</v>
      </c>
    </row>
    <row r="1649" spans="1:4" ht="43.35" customHeight="1" x14ac:dyDescent="0.25">
      <c r="A1649" s="7" t="s">
        <v>58</v>
      </c>
      <c r="B1649" s="3" t="s">
        <v>1263</v>
      </c>
      <c r="C1649" s="3" t="s">
        <v>59</v>
      </c>
      <c r="D1649" s="8">
        <f>D1650</f>
        <v>12000000</v>
      </c>
    </row>
    <row r="1650" spans="1:4" ht="14.4" customHeight="1" x14ac:dyDescent="0.25">
      <c r="A1650" s="7" t="s">
        <v>134</v>
      </c>
      <c r="B1650" s="3" t="s">
        <v>1263</v>
      </c>
      <c r="C1650" s="3" t="s">
        <v>135</v>
      </c>
      <c r="D1650" s="8">
        <v>12000000</v>
      </c>
    </row>
    <row r="1651" spans="1:4" ht="14.4" customHeight="1" x14ac:dyDescent="0.25">
      <c r="A1651" s="7" t="s">
        <v>1264</v>
      </c>
      <c r="B1651" s="3" t="s">
        <v>1265</v>
      </c>
      <c r="C1651" s="2" t="s">
        <v>0</v>
      </c>
      <c r="D1651" s="8">
        <f>D1652</f>
        <v>190000</v>
      </c>
    </row>
    <row r="1652" spans="1:4" ht="28.95" customHeight="1" x14ac:dyDescent="0.25">
      <c r="A1652" s="7" t="s">
        <v>62</v>
      </c>
      <c r="B1652" s="3" t="s">
        <v>1265</v>
      </c>
      <c r="C1652" s="3" t="s">
        <v>63</v>
      </c>
      <c r="D1652" s="8">
        <f>D1653</f>
        <v>190000</v>
      </c>
    </row>
    <row r="1653" spans="1:4" ht="28.95" customHeight="1" x14ac:dyDescent="0.25">
      <c r="A1653" s="7" t="s">
        <v>64</v>
      </c>
      <c r="B1653" s="3" t="s">
        <v>1265</v>
      </c>
      <c r="C1653" s="3" t="s">
        <v>65</v>
      </c>
      <c r="D1653" s="8">
        <v>190000</v>
      </c>
    </row>
    <row r="1654" spans="1:4" ht="14.4" customHeight="1" x14ac:dyDescent="0.25">
      <c r="A1654" s="7" t="s">
        <v>56</v>
      </c>
      <c r="B1654" s="3" t="s">
        <v>1266</v>
      </c>
      <c r="C1654" s="2" t="s">
        <v>0</v>
      </c>
      <c r="D1654" s="8">
        <f>D1655+D1657+D1659</f>
        <v>238755800</v>
      </c>
    </row>
    <row r="1655" spans="1:4" ht="43.35" customHeight="1" x14ac:dyDescent="0.25">
      <c r="A1655" s="7" t="s">
        <v>58</v>
      </c>
      <c r="B1655" s="3" t="s">
        <v>1266</v>
      </c>
      <c r="C1655" s="3" t="s">
        <v>59</v>
      </c>
      <c r="D1655" s="8">
        <f>D1656</f>
        <v>123926856</v>
      </c>
    </row>
    <row r="1656" spans="1:4" ht="14.4" customHeight="1" x14ac:dyDescent="0.25">
      <c r="A1656" s="7" t="s">
        <v>60</v>
      </c>
      <c r="B1656" s="3" t="s">
        <v>1266</v>
      </c>
      <c r="C1656" s="3" t="s">
        <v>61</v>
      </c>
      <c r="D1656" s="8">
        <v>123926856</v>
      </c>
    </row>
    <row r="1657" spans="1:4" ht="28.95" customHeight="1" x14ac:dyDescent="0.25">
      <c r="A1657" s="7" t="s">
        <v>62</v>
      </c>
      <c r="B1657" s="3" t="s">
        <v>1266</v>
      </c>
      <c r="C1657" s="3" t="s">
        <v>63</v>
      </c>
      <c r="D1657" s="8">
        <f>D1658</f>
        <v>114668944</v>
      </c>
    </row>
    <row r="1658" spans="1:4" ht="28.95" customHeight="1" x14ac:dyDescent="0.25">
      <c r="A1658" s="7" t="s">
        <v>64</v>
      </c>
      <c r="B1658" s="3" t="s">
        <v>1266</v>
      </c>
      <c r="C1658" s="3" t="s">
        <v>65</v>
      </c>
      <c r="D1658" s="8">
        <v>114668944</v>
      </c>
    </row>
    <row r="1659" spans="1:4" ht="14.4" customHeight="1" x14ac:dyDescent="0.25">
      <c r="A1659" s="7" t="s">
        <v>66</v>
      </c>
      <c r="B1659" s="3" t="s">
        <v>1266</v>
      </c>
      <c r="C1659" s="3" t="s">
        <v>67</v>
      </c>
      <c r="D1659" s="8">
        <f>D1660</f>
        <v>160000</v>
      </c>
    </row>
    <row r="1660" spans="1:4" ht="14.4" customHeight="1" x14ac:dyDescent="0.25">
      <c r="A1660" s="7" t="s">
        <v>68</v>
      </c>
      <c r="B1660" s="3" t="s">
        <v>1266</v>
      </c>
      <c r="C1660" s="3" t="s">
        <v>69</v>
      </c>
      <c r="D1660" s="8">
        <v>160000</v>
      </c>
    </row>
    <row r="1661" spans="1:4" ht="14.4" customHeight="1" x14ac:dyDescent="0.25">
      <c r="A1661" s="7" t="s">
        <v>1267</v>
      </c>
      <c r="B1661" s="3" t="s">
        <v>1268</v>
      </c>
      <c r="C1661" s="2" t="s">
        <v>0</v>
      </c>
      <c r="D1661" s="8">
        <f>D1662</f>
        <v>18000000</v>
      </c>
    </row>
    <row r="1662" spans="1:4" ht="28.95" customHeight="1" x14ac:dyDescent="0.25">
      <c r="A1662" s="7" t="s">
        <v>12</v>
      </c>
      <c r="B1662" s="3" t="s">
        <v>1268</v>
      </c>
      <c r="C1662" s="3" t="s">
        <v>13</v>
      </c>
      <c r="D1662" s="8">
        <f>D1663</f>
        <v>18000000</v>
      </c>
    </row>
    <row r="1663" spans="1:4" ht="14.4" customHeight="1" x14ac:dyDescent="0.25">
      <c r="A1663" s="7" t="s">
        <v>20</v>
      </c>
      <c r="B1663" s="3" t="s">
        <v>1268</v>
      </c>
      <c r="C1663" s="3" t="s">
        <v>21</v>
      </c>
      <c r="D1663" s="8">
        <v>18000000</v>
      </c>
    </row>
    <row r="1664" spans="1:4" ht="14.4" customHeight="1" x14ac:dyDescent="0.25">
      <c r="A1664" s="7" t="s">
        <v>1169</v>
      </c>
      <c r="B1664" s="3" t="s">
        <v>1269</v>
      </c>
      <c r="C1664" s="2" t="s">
        <v>0</v>
      </c>
      <c r="D1664" s="8">
        <f>D1665</f>
        <v>2800000</v>
      </c>
    </row>
    <row r="1665" spans="1:4" ht="14.4" customHeight="1" x14ac:dyDescent="0.25">
      <c r="A1665" s="7" t="s">
        <v>113</v>
      </c>
      <c r="B1665" s="3" t="s">
        <v>1269</v>
      </c>
      <c r="C1665" s="3" t="s">
        <v>114</v>
      </c>
      <c r="D1665" s="8">
        <f>D1666</f>
        <v>2800000</v>
      </c>
    </row>
    <row r="1666" spans="1:4" ht="14.4" customHeight="1" x14ac:dyDescent="0.25">
      <c r="A1666" s="7" t="s">
        <v>195</v>
      </c>
      <c r="B1666" s="3" t="s">
        <v>1269</v>
      </c>
      <c r="C1666" s="3" t="s">
        <v>196</v>
      </c>
      <c r="D1666" s="8">
        <v>2800000</v>
      </c>
    </row>
    <row r="1667" spans="1:4" ht="14.4" customHeight="1" x14ac:dyDescent="0.25">
      <c r="A1667" s="7" t="s">
        <v>1270</v>
      </c>
      <c r="B1667" s="3" t="s">
        <v>1271</v>
      </c>
      <c r="C1667" s="2" t="s">
        <v>0</v>
      </c>
      <c r="D1667" s="8">
        <f>D1668</f>
        <v>936000</v>
      </c>
    </row>
    <row r="1668" spans="1:4" ht="28.95" customHeight="1" x14ac:dyDescent="0.25">
      <c r="A1668" s="7" t="s">
        <v>62</v>
      </c>
      <c r="B1668" s="3" t="s">
        <v>1271</v>
      </c>
      <c r="C1668" s="3" t="s">
        <v>63</v>
      </c>
      <c r="D1668" s="8">
        <f>D1669</f>
        <v>936000</v>
      </c>
    </row>
    <row r="1669" spans="1:4" ht="28.95" customHeight="1" x14ac:dyDescent="0.25">
      <c r="A1669" s="7" t="s">
        <v>64</v>
      </c>
      <c r="B1669" s="3" t="s">
        <v>1271</v>
      </c>
      <c r="C1669" s="3" t="s">
        <v>65</v>
      </c>
      <c r="D1669" s="8">
        <v>936000</v>
      </c>
    </row>
    <row r="1670" spans="1:4" ht="14.4" customHeight="1" x14ac:dyDescent="0.25">
      <c r="A1670" s="5" t="s">
        <v>1272</v>
      </c>
      <c r="B1670" s="1" t="s">
        <v>1273</v>
      </c>
      <c r="C1670" s="2" t="s">
        <v>0</v>
      </c>
      <c r="D1670" s="6">
        <f>D1671+D1678</f>
        <v>5269000</v>
      </c>
    </row>
    <row r="1671" spans="1:4" ht="14.4" customHeight="1" x14ac:dyDescent="0.25">
      <c r="A1671" s="7" t="s">
        <v>1274</v>
      </c>
      <c r="B1671" s="3" t="s">
        <v>1275</v>
      </c>
      <c r="C1671" s="2" t="s">
        <v>0</v>
      </c>
      <c r="D1671" s="8">
        <f>D1672+D1675</f>
        <v>5000000</v>
      </c>
    </row>
    <row r="1672" spans="1:4" ht="28.95" customHeight="1" x14ac:dyDescent="0.25">
      <c r="A1672" s="7" t="s">
        <v>1276</v>
      </c>
      <c r="B1672" s="3" t="s">
        <v>1277</v>
      </c>
      <c r="C1672" s="2" t="s">
        <v>0</v>
      </c>
      <c r="D1672" s="8">
        <f>D1673</f>
        <v>4000000</v>
      </c>
    </row>
    <row r="1673" spans="1:4" ht="28.95" customHeight="1" x14ac:dyDescent="0.25">
      <c r="A1673" s="7" t="s">
        <v>12</v>
      </c>
      <c r="B1673" s="3" t="s">
        <v>1277</v>
      </c>
      <c r="C1673" s="3" t="s">
        <v>13</v>
      </c>
      <c r="D1673" s="8">
        <f>D1674</f>
        <v>4000000</v>
      </c>
    </row>
    <row r="1674" spans="1:4" ht="14.4" customHeight="1" x14ac:dyDescent="0.25">
      <c r="A1674" s="7" t="s">
        <v>14</v>
      </c>
      <c r="B1674" s="3" t="s">
        <v>1277</v>
      </c>
      <c r="C1674" s="3" t="s">
        <v>15</v>
      </c>
      <c r="D1674" s="8">
        <v>4000000</v>
      </c>
    </row>
    <row r="1675" spans="1:4" ht="28.95" customHeight="1" x14ac:dyDescent="0.25">
      <c r="A1675" s="7" t="s">
        <v>1278</v>
      </c>
      <c r="B1675" s="3" t="s">
        <v>1279</v>
      </c>
      <c r="C1675" s="2" t="s">
        <v>0</v>
      </c>
      <c r="D1675" s="8">
        <f>D1676</f>
        <v>1000000</v>
      </c>
    </row>
    <row r="1676" spans="1:4" ht="14.4" customHeight="1" x14ac:dyDescent="0.25">
      <c r="A1676" s="7" t="s">
        <v>66</v>
      </c>
      <c r="B1676" s="3" t="s">
        <v>1279</v>
      </c>
      <c r="C1676" s="3" t="s">
        <v>67</v>
      </c>
      <c r="D1676" s="8">
        <f>D1677</f>
        <v>1000000</v>
      </c>
    </row>
    <row r="1677" spans="1:4" ht="14.4" customHeight="1" x14ac:dyDescent="0.25">
      <c r="A1677" s="7" t="s">
        <v>74</v>
      </c>
      <c r="B1677" s="3" t="s">
        <v>1279</v>
      </c>
      <c r="C1677" s="3" t="s">
        <v>75</v>
      </c>
      <c r="D1677" s="8">
        <v>1000000</v>
      </c>
    </row>
    <row r="1678" spans="1:4" ht="14.4" customHeight="1" x14ac:dyDescent="0.25">
      <c r="A1678" s="7" t="s">
        <v>1280</v>
      </c>
      <c r="B1678" s="3" t="s">
        <v>1281</v>
      </c>
      <c r="C1678" s="2" t="s">
        <v>0</v>
      </c>
      <c r="D1678" s="8">
        <f>D1679</f>
        <v>269000</v>
      </c>
    </row>
    <row r="1679" spans="1:4" ht="14.4" customHeight="1" x14ac:dyDescent="0.25">
      <c r="A1679" s="7" t="s">
        <v>1282</v>
      </c>
      <c r="B1679" s="3" t="s">
        <v>1283</v>
      </c>
      <c r="C1679" s="2" t="s">
        <v>0</v>
      </c>
      <c r="D1679" s="8">
        <f>D1680</f>
        <v>269000</v>
      </c>
    </row>
    <row r="1680" spans="1:4" ht="14.4" customHeight="1" x14ac:dyDescent="0.25">
      <c r="A1680" s="7" t="s">
        <v>113</v>
      </c>
      <c r="B1680" s="3" t="s">
        <v>1283</v>
      </c>
      <c r="C1680" s="3" t="s">
        <v>114</v>
      </c>
      <c r="D1680" s="8">
        <f>D1681</f>
        <v>269000</v>
      </c>
    </row>
    <row r="1681" spans="1:4" ht="14.4" customHeight="1" x14ac:dyDescent="0.25">
      <c r="A1681" s="7" t="s">
        <v>472</v>
      </c>
      <c r="B1681" s="3" t="s">
        <v>1283</v>
      </c>
      <c r="C1681" s="3" t="s">
        <v>473</v>
      </c>
      <c r="D1681" s="8">
        <v>269000</v>
      </c>
    </row>
    <row r="1682" spans="1:4" ht="14.4" customHeight="1" x14ac:dyDescent="0.25">
      <c r="A1682" s="5" t="s">
        <v>1284</v>
      </c>
      <c r="B1682" s="1" t="s">
        <v>1285</v>
      </c>
      <c r="C1682" s="2" t="s">
        <v>0</v>
      </c>
      <c r="D1682" s="6">
        <f>D1683</f>
        <v>3886232</v>
      </c>
    </row>
    <row r="1683" spans="1:4" ht="14.4" customHeight="1" x14ac:dyDescent="0.25">
      <c r="A1683" s="7" t="s">
        <v>1286</v>
      </c>
      <c r="B1683" s="3" t="s">
        <v>1287</v>
      </c>
      <c r="C1683" s="2" t="s">
        <v>0</v>
      </c>
      <c r="D1683" s="8">
        <f>D1684+D1686</f>
        <v>3886232</v>
      </c>
    </row>
    <row r="1684" spans="1:4" ht="28.95" customHeight="1" x14ac:dyDescent="0.25">
      <c r="A1684" s="7" t="s">
        <v>62</v>
      </c>
      <c r="B1684" s="3" t="s">
        <v>1287</v>
      </c>
      <c r="C1684" s="3" t="s">
        <v>63</v>
      </c>
      <c r="D1684" s="8">
        <f>D1685</f>
        <v>185232</v>
      </c>
    </row>
    <row r="1685" spans="1:4" ht="28.95" customHeight="1" x14ac:dyDescent="0.25">
      <c r="A1685" s="7" t="s">
        <v>64</v>
      </c>
      <c r="B1685" s="3" t="s">
        <v>1287</v>
      </c>
      <c r="C1685" s="3" t="s">
        <v>65</v>
      </c>
      <c r="D1685" s="8">
        <v>185232</v>
      </c>
    </row>
    <row r="1686" spans="1:4" ht="14.4" customHeight="1" x14ac:dyDescent="0.25">
      <c r="A1686" s="7" t="s">
        <v>113</v>
      </c>
      <c r="B1686" s="3" t="s">
        <v>1287</v>
      </c>
      <c r="C1686" s="3" t="s">
        <v>114</v>
      </c>
      <c r="D1686" s="8">
        <f>D1687+D1688</f>
        <v>3701000</v>
      </c>
    </row>
    <row r="1687" spans="1:4" ht="28.95" customHeight="1" x14ac:dyDescent="0.25">
      <c r="A1687" s="7" t="s">
        <v>115</v>
      </c>
      <c r="B1687" s="3" t="s">
        <v>1287</v>
      </c>
      <c r="C1687" s="3" t="s">
        <v>116</v>
      </c>
      <c r="D1687" s="8">
        <v>3500000</v>
      </c>
    </row>
    <row r="1688" spans="1:4" ht="14.4" customHeight="1" x14ac:dyDescent="0.25">
      <c r="A1688" s="7" t="s">
        <v>195</v>
      </c>
      <c r="B1688" s="3" t="s">
        <v>1287</v>
      </c>
      <c r="C1688" s="3" t="s">
        <v>196</v>
      </c>
      <c r="D1688" s="8">
        <v>201000</v>
      </c>
    </row>
    <row r="1689" spans="1:4" ht="14.4" customHeight="1" x14ac:dyDescent="0.25">
      <c r="A1689" s="5" t="s">
        <v>1288</v>
      </c>
      <c r="B1689" s="1" t="s">
        <v>1289</v>
      </c>
      <c r="C1689" s="2" t="s">
        <v>0</v>
      </c>
      <c r="D1689" s="6">
        <f>D1690+D1697+D1700+D1703+D1710+D1715+D1720</f>
        <v>105774500</v>
      </c>
    </row>
    <row r="1690" spans="1:4" ht="14.4" customHeight="1" x14ac:dyDescent="0.25">
      <c r="A1690" s="7" t="s">
        <v>132</v>
      </c>
      <c r="B1690" s="3" t="s">
        <v>1290</v>
      </c>
      <c r="C1690" s="2" t="s">
        <v>0</v>
      </c>
      <c r="D1690" s="8">
        <f>D1691+D1693+D1695</f>
        <v>52981500</v>
      </c>
    </row>
    <row r="1691" spans="1:4" ht="43.35" customHeight="1" x14ac:dyDescent="0.25">
      <c r="A1691" s="7" t="s">
        <v>58</v>
      </c>
      <c r="B1691" s="3" t="s">
        <v>1290</v>
      </c>
      <c r="C1691" s="3" t="s">
        <v>59</v>
      </c>
      <c r="D1691" s="8">
        <f>D1692</f>
        <v>42853000</v>
      </c>
    </row>
    <row r="1692" spans="1:4" ht="14.4" customHeight="1" x14ac:dyDescent="0.25">
      <c r="A1692" s="7" t="s">
        <v>134</v>
      </c>
      <c r="B1692" s="3" t="s">
        <v>1290</v>
      </c>
      <c r="C1692" s="3" t="s">
        <v>135</v>
      </c>
      <c r="D1692" s="8">
        <v>42853000</v>
      </c>
    </row>
    <row r="1693" spans="1:4" ht="28.95" customHeight="1" x14ac:dyDescent="0.25">
      <c r="A1693" s="7" t="s">
        <v>62</v>
      </c>
      <c r="B1693" s="3" t="s">
        <v>1290</v>
      </c>
      <c r="C1693" s="3" t="s">
        <v>63</v>
      </c>
      <c r="D1693" s="8">
        <f>D1694</f>
        <v>10123500</v>
      </c>
    </row>
    <row r="1694" spans="1:4" ht="28.95" customHeight="1" x14ac:dyDescent="0.25">
      <c r="A1694" s="7" t="s">
        <v>64</v>
      </c>
      <c r="B1694" s="3" t="s">
        <v>1290</v>
      </c>
      <c r="C1694" s="3" t="s">
        <v>65</v>
      </c>
      <c r="D1694" s="8">
        <v>10123500</v>
      </c>
    </row>
    <row r="1695" spans="1:4" ht="14.4" customHeight="1" x14ac:dyDescent="0.25">
      <c r="A1695" s="7" t="s">
        <v>66</v>
      </c>
      <c r="B1695" s="3" t="s">
        <v>1290</v>
      </c>
      <c r="C1695" s="3" t="s">
        <v>67</v>
      </c>
      <c r="D1695" s="8">
        <f>D1696</f>
        <v>5000</v>
      </c>
    </row>
    <row r="1696" spans="1:4" ht="14.4" customHeight="1" x14ac:dyDescent="0.25">
      <c r="A1696" s="7" t="s">
        <v>68</v>
      </c>
      <c r="B1696" s="3" t="s">
        <v>1290</v>
      </c>
      <c r="C1696" s="3" t="s">
        <v>69</v>
      </c>
      <c r="D1696" s="8">
        <v>5000</v>
      </c>
    </row>
    <row r="1697" spans="1:4" ht="28.95" customHeight="1" x14ac:dyDescent="0.25">
      <c r="A1697" s="7" t="s">
        <v>1291</v>
      </c>
      <c r="B1697" s="3" t="s">
        <v>1292</v>
      </c>
      <c r="C1697" s="2" t="s">
        <v>0</v>
      </c>
      <c r="D1697" s="8">
        <f>D1698</f>
        <v>3186000</v>
      </c>
    </row>
    <row r="1698" spans="1:4" ht="43.35" customHeight="1" x14ac:dyDescent="0.25">
      <c r="A1698" s="7" t="s">
        <v>58</v>
      </c>
      <c r="B1698" s="3" t="s">
        <v>1292</v>
      </c>
      <c r="C1698" s="3" t="s">
        <v>59</v>
      </c>
      <c r="D1698" s="8">
        <f>D1699</f>
        <v>3186000</v>
      </c>
    </row>
    <row r="1699" spans="1:4" ht="14.4" customHeight="1" x14ac:dyDescent="0.25">
      <c r="A1699" s="7" t="s">
        <v>134</v>
      </c>
      <c r="B1699" s="3" t="s">
        <v>1292</v>
      </c>
      <c r="C1699" s="3" t="s">
        <v>135</v>
      </c>
      <c r="D1699" s="8">
        <v>3186000</v>
      </c>
    </row>
    <row r="1700" spans="1:4" ht="28.95" customHeight="1" x14ac:dyDescent="0.25">
      <c r="A1700" s="7" t="s">
        <v>1293</v>
      </c>
      <c r="B1700" s="3" t="s">
        <v>1294</v>
      </c>
      <c r="C1700" s="2" t="s">
        <v>0</v>
      </c>
      <c r="D1700" s="8">
        <f>D1701</f>
        <v>31446000</v>
      </c>
    </row>
    <row r="1701" spans="1:4" ht="43.35" customHeight="1" x14ac:dyDescent="0.25">
      <c r="A1701" s="7" t="s">
        <v>58</v>
      </c>
      <c r="B1701" s="3" t="s">
        <v>1294</v>
      </c>
      <c r="C1701" s="3" t="s">
        <v>59</v>
      </c>
      <c r="D1701" s="8">
        <f>D1702</f>
        <v>31446000</v>
      </c>
    </row>
    <row r="1702" spans="1:4" ht="14.4" customHeight="1" x14ac:dyDescent="0.25">
      <c r="A1702" s="7" t="s">
        <v>134</v>
      </c>
      <c r="B1702" s="3" t="s">
        <v>1294</v>
      </c>
      <c r="C1702" s="3" t="s">
        <v>135</v>
      </c>
      <c r="D1702" s="8">
        <v>31446000</v>
      </c>
    </row>
    <row r="1703" spans="1:4" ht="14.4" customHeight="1" x14ac:dyDescent="0.25">
      <c r="A1703" s="7" t="s">
        <v>1295</v>
      </c>
      <c r="B1703" s="3" t="s">
        <v>1296</v>
      </c>
      <c r="C1703" s="2" t="s">
        <v>0</v>
      </c>
      <c r="D1703" s="8">
        <f>D1704+D1706+D1708</f>
        <v>1205000</v>
      </c>
    </row>
    <row r="1704" spans="1:4" ht="28.95" customHeight="1" x14ac:dyDescent="0.25">
      <c r="A1704" s="7" t="s">
        <v>62</v>
      </c>
      <c r="B1704" s="3" t="s">
        <v>1296</v>
      </c>
      <c r="C1704" s="3" t="s">
        <v>63</v>
      </c>
      <c r="D1704" s="8">
        <f>D1705</f>
        <v>1009000</v>
      </c>
    </row>
    <row r="1705" spans="1:4" ht="28.95" customHeight="1" x14ac:dyDescent="0.25">
      <c r="A1705" s="7" t="s">
        <v>64</v>
      </c>
      <c r="B1705" s="3" t="s">
        <v>1296</v>
      </c>
      <c r="C1705" s="3" t="s">
        <v>65</v>
      </c>
      <c r="D1705" s="8">
        <v>1009000</v>
      </c>
    </row>
    <row r="1706" spans="1:4" ht="14.4" customHeight="1" x14ac:dyDescent="0.25">
      <c r="A1706" s="7" t="s">
        <v>113</v>
      </c>
      <c r="B1706" s="3" t="s">
        <v>1296</v>
      </c>
      <c r="C1706" s="3" t="s">
        <v>114</v>
      </c>
      <c r="D1706" s="8">
        <f>D1707</f>
        <v>100000</v>
      </c>
    </row>
    <row r="1707" spans="1:4" ht="14.4" customHeight="1" x14ac:dyDescent="0.25">
      <c r="A1707" s="7" t="s">
        <v>189</v>
      </c>
      <c r="B1707" s="3" t="s">
        <v>1296</v>
      </c>
      <c r="C1707" s="3" t="s">
        <v>190</v>
      </c>
      <c r="D1707" s="8">
        <v>100000</v>
      </c>
    </row>
    <row r="1708" spans="1:4" ht="14.4" customHeight="1" x14ac:dyDescent="0.25">
      <c r="A1708" s="7" t="s">
        <v>66</v>
      </c>
      <c r="B1708" s="3" t="s">
        <v>1296</v>
      </c>
      <c r="C1708" s="3" t="s">
        <v>67</v>
      </c>
      <c r="D1708" s="8">
        <f>D1709</f>
        <v>96000</v>
      </c>
    </row>
    <row r="1709" spans="1:4" ht="14.4" customHeight="1" x14ac:dyDescent="0.25">
      <c r="A1709" s="7" t="s">
        <v>74</v>
      </c>
      <c r="B1709" s="3" t="s">
        <v>1296</v>
      </c>
      <c r="C1709" s="3" t="s">
        <v>75</v>
      </c>
      <c r="D1709" s="8">
        <v>96000</v>
      </c>
    </row>
    <row r="1710" spans="1:4" ht="14.4" customHeight="1" x14ac:dyDescent="0.25">
      <c r="A1710" s="7" t="s">
        <v>1297</v>
      </c>
      <c r="B1710" s="3" t="s">
        <v>1298</v>
      </c>
      <c r="C1710" s="2" t="s">
        <v>0</v>
      </c>
      <c r="D1710" s="8">
        <f>D1711+D1713</f>
        <v>2654000</v>
      </c>
    </row>
    <row r="1711" spans="1:4" ht="43.35" customHeight="1" x14ac:dyDescent="0.25">
      <c r="A1711" s="7" t="s">
        <v>58</v>
      </c>
      <c r="B1711" s="3" t="s">
        <v>1298</v>
      </c>
      <c r="C1711" s="3" t="s">
        <v>59</v>
      </c>
      <c r="D1711" s="8">
        <f>D1712</f>
        <v>2184000</v>
      </c>
    </row>
    <row r="1712" spans="1:4" ht="14.4" customHeight="1" x14ac:dyDescent="0.25">
      <c r="A1712" s="7" t="s">
        <v>134</v>
      </c>
      <c r="B1712" s="3" t="s">
        <v>1298</v>
      </c>
      <c r="C1712" s="3" t="s">
        <v>135</v>
      </c>
      <c r="D1712" s="8">
        <v>2184000</v>
      </c>
    </row>
    <row r="1713" spans="1:4" ht="28.95" customHeight="1" x14ac:dyDescent="0.25">
      <c r="A1713" s="7" t="s">
        <v>62</v>
      </c>
      <c r="B1713" s="3" t="s">
        <v>1298</v>
      </c>
      <c r="C1713" s="3" t="s">
        <v>63</v>
      </c>
      <c r="D1713" s="8">
        <f>D1714</f>
        <v>470000</v>
      </c>
    </row>
    <row r="1714" spans="1:4" ht="28.95" customHeight="1" x14ac:dyDescent="0.25">
      <c r="A1714" s="7" t="s">
        <v>64</v>
      </c>
      <c r="B1714" s="3" t="s">
        <v>1298</v>
      </c>
      <c r="C1714" s="3" t="s">
        <v>65</v>
      </c>
      <c r="D1714" s="8">
        <v>470000</v>
      </c>
    </row>
    <row r="1715" spans="1:4" ht="14.4" customHeight="1" x14ac:dyDescent="0.25">
      <c r="A1715" s="7" t="s">
        <v>1169</v>
      </c>
      <c r="B1715" s="3" t="s">
        <v>1299</v>
      </c>
      <c r="C1715" s="2" t="s">
        <v>0</v>
      </c>
      <c r="D1715" s="8">
        <f>D1716+D1718</f>
        <v>150000</v>
      </c>
    </row>
    <row r="1716" spans="1:4" ht="43.35" customHeight="1" x14ac:dyDescent="0.25">
      <c r="A1716" s="7" t="s">
        <v>58</v>
      </c>
      <c r="B1716" s="3" t="s">
        <v>1299</v>
      </c>
      <c r="C1716" s="3" t="s">
        <v>59</v>
      </c>
      <c r="D1716" s="8">
        <f>D1717</f>
        <v>50000</v>
      </c>
    </row>
    <row r="1717" spans="1:4" ht="14.4" customHeight="1" x14ac:dyDescent="0.25">
      <c r="A1717" s="7" t="s">
        <v>134</v>
      </c>
      <c r="B1717" s="3" t="s">
        <v>1299</v>
      </c>
      <c r="C1717" s="3" t="s">
        <v>135</v>
      </c>
      <c r="D1717" s="8">
        <v>50000</v>
      </c>
    </row>
    <row r="1718" spans="1:4" ht="28.95" customHeight="1" x14ac:dyDescent="0.25">
      <c r="A1718" s="7" t="s">
        <v>62</v>
      </c>
      <c r="B1718" s="3" t="s">
        <v>1299</v>
      </c>
      <c r="C1718" s="3" t="s">
        <v>63</v>
      </c>
      <c r="D1718" s="8">
        <f>D1719</f>
        <v>100000</v>
      </c>
    </row>
    <row r="1719" spans="1:4" ht="28.95" customHeight="1" x14ac:dyDescent="0.25">
      <c r="A1719" s="7" t="s">
        <v>64</v>
      </c>
      <c r="B1719" s="3" t="s">
        <v>1299</v>
      </c>
      <c r="C1719" s="3" t="s">
        <v>65</v>
      </c>
      <c r="D1719" s="8">
        <v>100000</v>
      </c>
    </row>
    <row r="1720" spans="1:4" ht="57.6" customHeight="1" x14ac:dyDescent="0.25">
      <c r="A1720" s="30" t="s">
        <v>1358</v>
      </c>
      <c r="B1720" s="3" t="s">
        <v>1300</v>
      </c>
      <c r="C1720" s="2" t="s">
        <v>0</v>
      </c>
      <c r="D1720" s="8">
        <f>D1721</f>
        <v>14152000</v>
      </c>
    </row>
    <row r="1721" spans="1:4" ht="28.95" customHeight="1" x14ac:dyDescent="0.25">
      <c r="A1721" s="7" t="s">
        <v>62</v>
      </c>
      <c r="B1721" s="3" t="s">
        <v>1300</v>
      </c>
      <c r="C1721" s="3" t="s">
        <v>63</v>
      </c>
      <c r="D1721" s="8">
        <f>D1722</f>
        <v>14152000</v>
      </c>
    </row>
    <row r="1722" spans="1:4" ht="28.95" customHeight="1" x14ac:dyDescent="0.25">
      <c r="A1722" s="7" t="s">
        <v>64</v>
      </c>
      <c r="B1722" s="3" t="s">
        <v>1300</v>
      </c>
      <c r="C1722" s="3" t="s">
        <v>65</v>
      </c>
      <c r="D1722" s="8">
        <v>14152000</v>
      </c>
    </row>
    <row r="1723" spans="1:4" ht="14.4" customHeight="1" x14ac:dyDescent="0.25">
      <c r="A1723" s="5" t="s">
        <v>1301</v>
      </c>
      <c r="B1723" s="1" t="s">
        <v>1302</v>
      </c>
      <c r="C1723" s="2" t="s">
        <v>0</v>
      </c>
      <c r="D1723" s="6">
        <f>D1724+D1731</f>
        <v>54819900</v>
      </c>
    </row>
    <row r="1724" spans="1:4" ht="14.4" customHeight="1" x14ac:dyDescent="0.25">
      <c r="A1724" s="7" t="s">
        <v>132</v>
      </c>
      <c r="B1724" s="3" t="s">
        <v>1303</v>
      </c>
      <c r="C1724" s="2" t="s">
        <v>0</v>
      </c>
      <c r="D1724" s="8">
        <f>D1725+D1727+D1729</f>
        <v>51982668</v>
      </c>
    </row>
    <row r="1725" spans="1:4" ht="43.35" customHeight="1" x14ac:dyDescent="0.25">
      <c r="A1725" s="7" t="s">
        <v>58</v>
      </c>
      <c r="B1725" s="3" t="s">
        <v>1303</v>
      </c>
      <c r="C1725" s="3" t="s">
        <v>59</v>
      </c>
      <c r="D1725" s="8">
        <f>D1726</f>
        <v>50023230</v>
      </c>
    </row>
    <row r="1726" spans="1:4" ht="14.4" customHeight="1" x14ac:dyDescent="0.25">
      <c r="A1726" s="7" t="s">
        <v>134</v>
      </c>
      <c r="B1726" s="3" t="s">
        <v>1303</v>
      </c>
      <c r="C1726" s="3" t="s">
        <v>135</v>
      </c>
      <c r="D1726" s="8">
        <v>50023230</v>
      </c>
    </row>
    <row r="1727" spans="1:4" ht="28.95" customHeight="1" x14ac:dyDescent="0.25">
      <c r="A1727" s="7" t="s">
        <v>62</v>
      </c>
      <c r="B1727" s="3" t="s">
        <v>1303</v>
      </c>
      <c r="C1727" s="3" t="s">
        <v>63</v>
      </c>
      <c r="D1727" s="8">
        <f>D1728</f>
        <v>1919438</v>
      </c>
    </row>
    <row r="1728" spans="1:4" ht="28.95" customHeight="1" x14ac:dyDescent="0.25">
      <c r="A1728" s="7" t="s">
        <v>64</v>
      </c>
      <c r="B1728" s="3" t="s">
        <v>1303</v>
      </c>
      <c r="C1728" s="3" t="s">
        <v>65</v>
      </c>
      <c r="D1728" s="8">
        <v>1919438</v>
      </c>
    </row>
    <row r="1729" spans="1:4" ht="14.4" customHeight="1" x14ac:dyDescent="0.25">
      <c r="A1729" s="7" t="s">
        <v>66</v>
      </c>
      <c r="B1729" s="3" t="s">
        <v>1303</v>
      </c>
      <c r="C1729" s="3" t="s">
        <v>67</v>
      </c>
      <c r="D1729" s="8">
        <f>D1730</f>
        <v>40000</v>
      </c>
    </row>
    <row r="1730" spans="1:4" ht="14.4" customHeight="1" x14ac:dyDescent="0.25">
      <c r="A1730" s="7" t="s">
        <v>68</v>
      </c>
      <c r="B1730" s="3" t="s">
        <v>1303</v>
      </c>
      <c r="C1730" s="3" t="s">
        <v>69</v>
      </c>
      <c r="D1730" s="8">
        <v>40000</v>
      </c>
    </row>
    <row r="1731" spans="1:4" ht="14.4" customHeight="1" x14ac:dyDescent="0.25">
      <c r="A1731" s="7" t="s">
        <v>1304</v>
      </c>
      <c r="B1731" s="3" t="s">
        <v>1305</v>
      </c>
      <c r="C1731" s="2" t="s">
        <v>0</v>
      </c>
      <c r="D1731" s="8">
        <f>D1732</f>
        <v>2837232</v>
      </c>
    </row>
    <row r="1732" spans="1:4" ht="43.35" customHeight="1" x14ac:dyDescent="0.25">
      <c r="A1732" s="7" t="s">
        <v>58</v>
      </c>
      <c r="B1732" s="3" t="s">
        <v>1305</v>
      </c>
      <c r="C1732" s="3" t="s">
        <v>59</v>
      </c>
      <c r="D1732" s="8">
        <f>D1733</f>
        <v>2837232</v>
      </c>
    </row>
    <row r="1733" spans="1:4" ht="14.4" customHeight="1" x14ac:dyDescent="0.25">
      <c r="A1733" s="7" t="s">
        <v>134</v>
      </c>
      <c r="B1733" s="3" t="s">
        <v>1305</v>
      </c>
      <c r="C1733" s="3" t="s">
        <v>135</v>
      </c>
      <c r="D1733" s="8">
        <v>2837232</v>
      </c>
    </row>
    <row r="1734" spans="1:4" ht="14.4" customHeight="1" x14ac:dyDescent="0.25">
      <c r="A1734" s="5" t="s">
        <v>1306</v>
      </c>
      <c r="B1734" s="1" t="s">
        <v>1307</v>
      </c>
      <c r="C1734" s="2" t="s">
        <v>0</v>
      </c>
      <c r="D1734" s="6">
        <f>D1735+D1742</f>
        <v>40658300</v>
      </c>
    </row>
    <row r="1735" spans="1:4" ht="14.4" customHeight="1" x14ac:dyDescent="0.25">
      <c r="A1735" s="7" t="s">
        <v>132</v>
      </c>
      <c r="B1735" s="3" t="s">
        <v>1308</v>
      </c>
      <c r="C1735" s="2" t="s">
        <v>0</v>
      </c>
      <c r="D1735" s="28">
        <f>D1736+D1738+D1740</f>
        <v>37071300</v>
      </c>
    </row>
    <row r="1736" spans="1:4" ht="43.35" customHeight="1" x14ac:dyDescent="0.25">
      <c r="A1736" s="7" t="s">
        <v>58</v>
      </c>
      <c r="B1736" s="3" t="s">
        <v>1308</v>
      </c>
      <c r="C1736" s="3" t="s">
        <v>59</v>
      </c>
      <c r="D1736" s="8">
        <f>D1737</f>
        <v>32779000</v>
      </c>
    </row>
    <row r="1737" spans="1:4" ht="14.4" customHeight="1" x14ac:dyDescent="0.25">
      <c r="A1737" s="7" t="s">
        <v>134</v>
      </c>
      <c r="B1737" s="3" t="s">
        <v>1308</v>
      </c>
      <c r="C1737" s="3" t="s">
        <v>135</v>
      </c>
      <c r="D1737" s="8">
        <v>32779000</v>
      </c>
    </row>
    <row r="1738" spans="1:4" ht="28.95" customHeight="1" x14ac:dyDescent="0.25">
      <c r="A1738" s="7" t="s">
        <v>62</v>
      </c>
      <c r="B1738" s="3" t="s">
        <v>1308</v>
      </c>
      <c r="C1738" s="3" t="s">
        <v>63</v>
      </c>
      <c r="D1738" s="8">
        <f>D1739</f>
        <v>4289300</v>
      </c>
    </row>
    <row r="1739" spans="1:4" ht="28.95" customHeight="1" x14ac:dyDescent="0.25">
      <c r="A1739" s="7" t="s">
        <v>64</v>
      </c>
      <c r="B1739" s="3" t="s">
        <v>1308</v>
      </c>
      <c r="C1739" s="3" t="s">
        <v>65</v>
      </c>
      <c r="D1739" s="8">
        <v>4289300</v>
      </c>
    </row>
    <row r="1740" spans="1:4" ht="14.4" customHeight="1" x14ac:dyDescent="0.25">
      <c r="A1740" s="7" t="s">
        <v>66</v>
      </c>
      <c r="B1740" s="3" t="s">
        <v>1308</v>
      </c>
      <c r="C1740" s="3" t="s">
        <v>67</v>
      </c>
      <c r="D1740" s="8">
        <f>D1741</f>
        <v>3000</v>
      </c>
    </row>
    <row r="1741" spans="1:4" ht="14.4" customHeight="1" x14ac:dyDescent="0.25">
      <c r="A1741" s="7" t="s">
        <v>68</v>
      </c>
      <c r="B1741" s="3" t="s">
        <v>1308</v>
      </c>
      <c r="C1741" s="3" t="s">
        <v>69</v>
      </c>
      <c r="D1741" s="8">
        <v>3000</v>
      </c>
    </row>
    <row r="1742" spans="1:4" ht="28.95" customHeight="1" x14ac:dyDescent="0.25">
      <c r="A1742" s="7" t="s">
        <v>1309</v>
      </c>
      <c r="B1742" s="3" t="s">
        <v>1310</v>
      </c>
      <c r="C1742" s="2" t="s">
        <v>0</v>
      </c>
      <c r="D1742" s="8">
        <f>D1743+D1745+D1747</f>
        <v>3587000</v>
      </c>
    </row>
    <row r="1743" spans="1:4" ht="43.35" customHeight="1" x14ac:dyDescent="0.25">
      <c r="A1743" s="7" t="s">
        <v>58</v>
      </c>
      <c r="B1743" s="3" t="s">
        <v>1310</v>
      </c>
      <c r="C1743" s="3" t="s">
        <v>59</v>
      </c>
      <c r="D1743" s="8">
        <f>D1744</f>
        <v>3474000</v>
      </c>
    </row>
    <row r="1744" spans="1:4" ht="14.4" customHeight="1" x14ac:dyDescent="0.25">
      <c r="A1744" s="7" t="s">
        <v>134</v>
      </c>
      <c r="B1744" s="3" t="s">
        <v>1310</v>
      </c>
      <c r="C1744" s="3" t="s">
        <v>135</v>
      </c>
      <c r="D1744" s="8">
        <v>3474000</v>
      </c>
    </row>
    <row r="1745" spans="1:4" ht="28.95" customHeight="1" x14ac:dyDescent="0.25">
      <c r="A1745" s="7" t="s">
        <v>62</v>
      </c>
      <c r="B1745" s="3" t="s">
        <v>1310</v>
      </c>
      <c r="C1745" s="3" t="s">
        <v>63</v>
      </c>
      <c r="D1745" s="8">
        <f>D1746</f>
        <v>103000</v>
      </c>
    </row>
    <row r="1746" spans="1:4" ht="28.95" customHeight="1" x14ac:dyDescent="0.25">
      <c r="A1746" s="7" t="s">
        <v>64</v>
      </c>
      <c r="B1746" s="3" t="s">
        <v>1310</v>
      </c>
      <c r="C1746" s="3" t="s">
        <v>65</v>
      </c>
      <c r="D1746" s="8">
        <v>103000</v>
      </c>
    </row>
    <row r="1747" spans="1:4" ht="14.4" customHeight="1" x14ac:dyDescent="0.25">
      <c r="A1747" s="7" t="s">
        <v>66</v>
      </c>
      <c r="B1747" s="3" t="s">
        <v>1310</v>
      </c>
      <c r="C1747" s="3" t="s">
        <v>67</v>
      </c>
      <c r="D1747" s="8">
        <f>D1748</f>
        <v>10000</v>
      </c>
    </row>
    <row r="1748" spans="1:4" ht="14.4" customHeight="1" x14ac:dyDescent="0.25">
      <c r="A1748" s="7" t="s">
        <v>68</v>
      </c>
      <c r="B1748" s="3" t="s">
        <v>1310</v>
      </c>
      <c r="C1748" s="3" t="s">
        <v>69</v>
      </c>
      <c r="D1748" s="8">
        <v>10000</v>
      </c>
    </row>
    <row r="1749" spans="1:4" ht="28.95" customHeight="1" x14ac:dyDescent="0.25">
      <c r="A1749" s="5" t="s">
        <v>1311</v>
      </c>
      <c r="B1749" s="1" t="s">
        <v>1312</v>
      </c>
      <c r="C1749" s="2" t="s">
        <v>0</v>
      </c>
      <c r="D1749" s="6">
        <f>D1750+D1757</f>
        <v>32336400</v>
      </c>
    </row>
    <row r="1750" spans="1:4" ht="14.4" customHeight="1" x14ac:dyDescent="0.25">
      <c r="A1750" s="7" t="s">
        <v>132</v>
      </c>
      <c r="B1750" s="3" t="s">
        <v>1313</v>
      </c>
      <c r="C1750" s="2" t="s">
        <v>0</v>
      </c>
      <c r="D1750" s="8">
        <f>D1751+D1753+D1755</f>
        <v>30261900</v>
      </c>
    </row>
    <row r="1751" spans="1:4" ht="43.35" customHeight="1" x14ac:dyDescent="0.25">
      <c r="A1751" s="7" t="s">
        <v>58</v>
      </c>
      <c r="B1751" s="3" t="s">
        <v>1313</v>
      </c>
      <c r="C1751" s="3" t="s">
        <v>59</v>
      </c>
      <c r="D1751" s="8">
        <f>D1752</f>
        <v>18262900</v>
      </c>
    </row>
    <row r="1752" spans="1:4" ht="14.4" customHeight="1" x14ac:dyDescent="0.25">
      <c r="A1752" s="7" t="s">
        <v>134</v>
      </c>
      <c r="B1752" s="3" t="s">
        <v>1313</v>
      </c>
      <c r="C1752" s="3" t="s">
        <v>135</v>
      </c>
      <c r="D1752" s="8">
        <v>18262900</v>
      </c>
    </row>
    <row r="1753" spans="1:4" ht="28.95" customHeight="1" x14ac:dyDescent="0.25">
      <c r="A1753" s="7" t="s">
        <v>62</v>
      </c>
      <c r="B1753" s="3" t="s">
        <v>1313</v>
      </c>
      <c r="C1753" s="3" t="s">
        <v>63</v>
      </c>
      <c r="D1753" s="8">
        <f>D1754</f>
        <v>11949000</v>
      </c>
    </row>
    <row r="1754" spans="1:4" ht="28.95" customHeight="1" x14ac:dyDescent="0.25">
      <c r="A1754" s="7" t="s">
        <v>64</v>
      </c>
      <c r="B1754" s="3" t="s">
        <v>1313</v>
      </c>
      <c r="C1754" s="3" t="s">
        <v>65</v>
      </c>
      <c r="D1754" s="8">
        <v>11949000</v>
      </c>
    </row>
    <row r="1755" spans="1:4" ht="14.4" customHeight="1" x14ac:dyDescent="0.25">
      <c r="A1755" s="7" t="s">
        <v>66</v>
      </c>
      <c r="B1755" s="3" t="s">
        <v>1313</v>
      </c>
      <c r="C1755" s="3" t="s">
        <v>67</v>
      </c>
      <c r="D1755" s="8">
        <f>D1756</f>
        <v>50000</v>
      </c>
    </row>
    <row r="1756" spans="1:4" ht="14.4" customHeight="1" x14ac:dyDescent="0.25">
      <c r="A1756" s="7" t="s">
        <v>68</v>
      </c>
      <c r="B1756" s="3" t="s">
        <v>1313</v>
      </c>
      <c r="C1756" s="3" t="s">
        <v>69</v>
      </c>
      <c r="D1756" s="8">
        <v>50000</v>
      </c>
    </row>
    <row r="1757" spans="1:4" ht="14.4" customHeight="1" x14ac:dyDescent="0.25">
      <c r="A1757" s="7" t="s">
        <v>1262</v>
      </c>
      <c r="B1757" s="3" t="s">
        <v>1314</v>
      </c>
      <c r="C1757" s="2" t="s">
        <v>0</v>
      </c>
      <c r="D1757" s="8">
        <f>D1758</f>
        <v>2074500</v>
      </c>
    </row>
    <row r="1758" spans="1:4" ht="43.35" customHeight="1" x14ac:dyDescent="0.25">
      <c r="A1758" s="7" t="s">
        <v>58</v>
      </c>
      <c r="B1758" s="3" t="s">
        <v>1314</v>
      </c>
      <c r="C1758" s="3" t="s">
        <v>59</v>
      </c>
      <c r="D1758" s="8">
        <f>D1759</f>
        <v>2074500</v>
      </c>
    </row>
    <row r="1759" spans="1:4" ht="14.4" customHeight="1" x14ac:dyDescent="0.25">
      <c r="A1759" s="7" t="s">
        <v>134</v>
      </c>
      <c r="B1759" s="3" t="s">
        <v>1314</v>
      </c>
      <c r="C1759" s="3" t="s">
        <v>135</v>
      </c>
      <c r="D1759" s="8">
        <v>2074500</v>
      </c>
    </row>
    <row r="1760" spans="1:4" ht="14.4" customHeight="1" x14ac:dyDescent="0.25">
      <c r="A1760" s="5" t="s">
        <v>1315</v>
      </c>
      <c r="B1760" s="1" t="s">
        <v>1316</v>
      </c>
      <c r="C1760" s="2" t="s">
        <v>0</v>
      </c>
      <c r="D1760" s="6">
        <f>D1761+D1764+D1767+D1776+D1779+D1784+D1787+D1792</f>
        <v>95223900</v>
      </c>
    </row>
    <row r="1761" spans="1:4" ht="57.6" customHeight="1" x14ac:dyDescent="0.25">
      <c r="A1761" s="7" t="s">
        <v>1317</v>
      </c>
      <c r="B1761" s="3" t="s">
        <v>1318</v>
      </c>
      <c r="C1761" s="2" t="s">
        <v>0</v>
      </c>
      <c r="D1761" s="8">
        <f>D1762</f>
        <v>25600</v>
      </c>
    </row>
    <row r="1762" spans="1:4" ht="28.95" customHeight="1" x14ac:dyDescent="0.25">
      <c r="A1762" s="7" t="s">
        <v>62</v>
      </c>
      <c r="B1762" s="3" t="s">
        <v>1318</v>
      </c>
      <c r="C1762" s="3" t="s">
        <v>63</v>
      </c>
      <c r="D1762" s="8">
        <f>D1763</f>
        <v>25600</v>
      </c>
    </row>
    <row r="1763" spans="1:4" ht="28.95" customHeight="1" x14ac:dyDescent="0.25">
      <c r="A1763" s="7" t="s">
        <v>64</v>
      </c>
      <c r="B1763" s="3" t="s">
        <v>1318</v>
      </c>
      <c r="C1763" s="3" t="s">
        <v>65</v>
      </c>
      <c r="D1763" s="8">
        <v>25600</v>
      </c>
    </row>
    <row r="1764" spans="1:4" ht="72.599999999999994" customHeight="1" x14ac:dyDescent="0.25">
      <c r="A1764" s="7" t="s">
        <v>1319</v>
      </c>
      <c r="B1764" s="3" t="s">
        <v>1320</v>
      </c>
      <c r="C1764" s="2" t="s">
        <v>0</v>
      </c>
      <c r="D1764" s="8">
        <f>D1765</f>
        <v>63200</v>
      </c>
    </row>
    <row r="1765" spans="1:4" ht="28.95" customHeight="1" x14ac:dyDescent="0.25">
      <c r="A1765" s="7" t="s">
        <v>62</v>
      </c>
      <c r="B1765" s="3" t="s">
        <v>1320</v>
      </c>
      <c r="C1765" s="3" t="s">
        <v>63</v>
      </c>
      <c r="D1765" s="8">
        <f>D1766</f>
        <v>63200</v>
      </c>
    </row>
    <row r="1766" spans="1:4" ht="28.95" customHeight="1" x14ac:dyDescent="0.25">
      <c r="A1766" s="7" t="s">
        <v>64</v>
      </c>
      <c r="B1766" s="3" t="s">
        <v>1320</v>
      </c>
      <c r="C1766" s="3" t="s">
        <v>65</v>
      </c>
      <c r="D1766" s="8">
        <v>63200</v>
      </c>
    </row>
    <row r="1767" spans="1:4" ht="57.6" customHeight="1" x14ac:dyDescent="0.25">
      <c r="A1767" s="7" t="s">
        <v>1321</v>
      </c>
      <c r="B1767" s="3" t="s">
        <v>1322</v>
      </c>
      <c r="C1767" s="2" t="s">
        <v>0</v>
      </c>
      <c r="D1767" s="8">
        <f>D1768+D1770+D1772+D1774</f>
        <v>72481700</v>
      </c>
    </row>
    <row r="1768" spans="1:4" ht="43.35" customHeight="1" x14ac:dyDescent="0.25">
      <c r="A1768" s="7" t="s">
        <v>58</v>
      </c>
      <c r="B1768" s="3" t="s">
        <v>1322</v>
      </c>
      <c r="C1768" s="3" t="s">
        <v>59</v>
      </c>
      <c r="D1768" s="8">
        <f>D1769</f>
        <v>8255000</v>
      </c>
    </row>
    <row r="1769" spans="1:4" ht="14.4" customHeight="1" x14ac:dyDescent="0.25">
      <c r="A1769" s="7" t="s">
        <v>134</v>
      </c>
      <c r="B1769" s="3" t="s">
        <v>1322</v>
      </c>
      <c r="C1769" s="3" t="s">
        <v>135</v>
      </c>
      <c r="D1769" s="8">
        <v>8255000</v>
      </c>
    </row>
    <row r="1770" spans="1:4" ht="28.95" customHeight="1" x14ac:dyDescent="0.25">
      <c r="A1770" s="7" t="s">
        <v>62</v>
      </c>
      <c r="B1770" s="3" t="s">
        <v>1322</v>
      </c>
      <c r="C1770" s="3" t="s">
        <v>63</v>
      </c>
      <c r="D1770" s="8">
        <f>D1771</f>
        <v>24842400</v>
      </c>
    </row>
    <row r="1771" spans="1:4" ht="28.95" customHeight="1" x14ac:dyDescent="0.25">
      <c r="A1771" s="7" t="s">
        <v>64</v>
      </c>
      <c r="B1771" s="3" t="s">
        <v>1322</v>
      </c>
      <c r="C1771" s="3" t="s">
        <v>65</v>
      </c>
      <c r="D1771" s="8">
        <v>24842400</v>
      </c>
    </row>
    <row r="1772" spans="1:4" ht="14.4" customHeight="1" x14ac:dyDescent="0.25">
      <c r="A1772" s="7" t="s">
        <v>163</v>
      </c>
      <c r="B1772" s="3" t="s">
        <v>1322</v>
      </c>
      <c r="C1772" s="3" t="s">
        <v>164</v>
      </c>
      <c r="D1772" s="8">
        <f>D1773</f>
        <v>39379300</v>
      </c>
    </row>
    <row r="1773" spans="1:4" ht="14.4" customHeight="1" x14ac:dyDescent="0.25">
      <c r="A1773" s="7" t="s">
        <v>165</v>
      </c>
      <c r="B1773" s="3" t="s">
        <v>1322</v>
      </c>
      <c r="C1773" s="3" t="s">
        <v>166</v>
      </c>
      <c r="D1773" s="8">
        <v>39379300</v>
      </c>
    </row>
    <row r="1774" spans="1:4" ht="14.4" customHeight="1" x14ac:dyDescent="0.25">
      <c r="A1774" s="7" t="s">
        <v>66</v>
      </c>
      <c r="B1774" s="3" t="s">
        <v>1322</v>
      </c>
      <c r="C1774" s="3" t="s">
        <v>67</v>
      </c>
      <c r="D1774" s="8">
        <f>D1775</f>
        <v>5000</v>
      </c>
    </row>
    <row r="1775" spans="1:4" ht="14.4" customHeight="1" x14ac:dyDescent="0.25">
      <c r="A1775" s="7" t="s">
        <v>68</v>
      </c>
      <c r="B1775" s="3" t="s">
        <v>1322</v>
      </c>
      <c r="C1775" s="3" t="s">
        <v>69</v>
      </c>
      <c r="D1775" s="8">
        <v>5000</v>
      </c>
    </row>
    <row r="1776" spans="1:4" ht="72.599999999999994" customHeight="1" x14ac:dyDescent="0.25">
      <c r="A1776" s="7" t="s">
        <v>1323</v>
      </c>
      <c r="B1776" s="3" t="s">
        <v>1324</v>
      </c>
      <c r="C1776" s="2" t="s">
        <v>0</v>
      </c>
      <c r="D1776" s="8">
        <f>D1777</f>
        <v>2536400</v>
      </c>
    </row>
    <row r="1777" spans="1:4" ht="43.35" customHeight="1" x14ac:dyDescent="0.25">
      <c r="A1777" s="7" t="s">
        <v>58</v>
      </c>
      <c r="B1777" s="3" t="s">
        <v>1324</v>
      </c>
      <c r="C1777" s="3" t="s">
        <v>59</v>
      </c>
      <c r="D1777" s="8">
        <f>D1778</f>
        <v>2536400</v>
      </c>
    </row>
    <row r="1778" spans="1:4" ht="14.4" customHeight="1" x14ac:dyDescent="0.25">
      <c r="A1778" s="7" t="s">
        <v>134</v>
      </c>
      <c r="B1778" s="3" t="s">
        <v>1324</v>
      </c>
      <c r="C1778" s="3" t="s">
        <v>135</v>
      </c>
      <c r="D1778" s="8">
        <v>2536400</v>
      </c>
    </row>
    <row r="1779" spans="1:4" ht="72.599999999999994" customHeight="1" x14ac:dyDescent="0.25">
      <c r="A1779" s="7" t="s">
        <v>1325</v>
      </c>
      <c r="B1779" s="3" t="s">
        <v>1326</v>
      </c>
      <c r="C1779" s="2" t="s">
        <v>0</v>
      </c>
      <c r="D1779" s="8">
        <f>D1780+D1782</f>
        <v>11832200</v>
      </c>
    </row>
    <row r="1780" spans="1:4" ht="43.35" customHeight="1" x14ac:dyDescent="0.25">
      <c r="A1780" s="7" t="s">
        <v>58</v>
      </c>
      <c r="B1780" s="3" t="s">
        <v>1326</v>
      </c>
      <c r="C1780" s="3" t="s">
        <v>59</v>
      </c>
      <c r="D1780" s="8">
        <f>D1781</f>
        <v>7439602</v>
      </c>
    </row>
    <row r="1781" spans="1:4" ht="14.4" customHeight="1" x14ac:dyDescent="0.25">
      <c r="A1781" s="7" t="s">
        <v>134</v>
      </c>
      <c r="B1781" s="3" t="s">
        <v>1326</v>
      </c>
      <c r="C1781" s="3" t="s">
        <v>135</v>
      </c>
      <c r="D1781" s="8">
        <v>7439602</v>
      </c>
    </row>
    <row r="1782" spans="1:4" ht="28.95" customHeight="1" x14ac:dyDescent="0.25">
      <c r="A1782" s="7" t="s">
        <v>62</v>
      </c>
      <c r="B1782" s="3" t="s">
        <v>1326</v>
      </c>
      <c r="C1782" s="3" t="s">
        <v>63</v>
      </c>
      <c r="D1782" s="8">
        <f>D1783</f>
        <v>4392598</v>
      </c>
    </row>
    <row r="1783" spans="1:4" ht="28.95" customHeight="1" x14ac:dyDescent="0.25">
      <c r="A1783" s="7" t="s">
        <v>64</v>
      </c>
      <c r="B1783" s="3" t="s">
        <v>1326</v>
      </c>
      <c r="C1783" s="3" t="s">
        <v>65</v>
      </c>
      <c r="D1783" s="8">
        <v>4392598</v>
      </c>
    </row>
    <row r="1784" spans="1:4" ht="57.6" customHeight="1" x14ac:dyDescent="0.25">
      <c r="A1784" s="7" t="s">
        <v>1327</v>
      </c>
      <c r="B1784" s="3" t="s">
        <v>1328</v>
      </c>
      <c r="C1784" s="2" t="s">
        <v>0</v>
      </c>
      <c r="D1784" s="8">
        <f>D1785</f>
        <v>1078300</v>
      </c>
    </row>
    <row r="1785" spans="1:4" ht="43.35" customHeight="1" x14ac:dyDescent="0.25">
      <c r="A1785" s="7" t="s">
        <v>58</v>
      </c>
      <c r="B1785" s="3" t="s">
        <v>1328</v>
      </c>
      <c r="C1785" s="3" t="s">
        <v>59</v>
      </c>
      <c r="D1785" s="8">
        <f>D1786</f>
        <v>1078300</v>
      </c>
    </row>
    <row r="1786" spans="1:4" ht="14.4" customHeight="1" x14ac:dyDescent="0.25">
      <c r="A1786" s="7" t="s">
        <v>134</v>
      </c>
      <c r="B1786" s="3" t="s">
        <v>1328</v>
      </c>
      <c r="C1786" s="3" t="s">
        <v>135</v>
      </c>
      <c r="D1786" s="8">
        <v>1078300</v>
      </c>
    </row>
    <row r="1787" spans="1:4" ht="57.6" customHeight="1" x14ac:dyDescent="0.25">
      <c r="A1787" s="7" t="s">
        <v>1329</v>
      </c>
      <c r="B1787" s="3" t="s">
        <v>1330</v>
      </c>
      <c r="C1787" s="2" t="s">
        <v>0</v>
      </c>
      <c r="D1787" s="8">
        <f>D1788+D1790</f>
        <v>6956500</v>
      </c>
    </row>
    <row r="1788" spans="1:4" ht="43.35" customHeight="1" x14ac:dyDescent="0.25">
      <c r="A1788" s="7" t="s">
        <v>58</v>
      </c>
      <c r="B1788" s="3" t="s">
        <v>1330</v>
      </c>
      <c r="C1788" s="3" t="s">
        <v>59</v>
      </c>
      <c r="D1788" s="8">
        <f>D1789</f>
        <v>6263500</v>
      </c>
    </row>
    <row r="1789" spans="1:4" ht="14.4" customHeight="1" x14ac:dyDescent="0.25">
      <c r="A1789" s="7" t="s">
        <v>134</v>
      </c>
      <c r="B1789" s="3" t="s">
        <v>1330</v>
      </c>
      <c r="C1789" s="3" t="s">
        <v>135</v>
      </c>
      <c r="D1789" s="8">
        <v>6263500</v>
      </c>
    </row>
    <row r="1790" spans="1:4" ht="28.95" customHeight="1" x14ac:dyDescent="0.25">
      <c r="A1790" s="7" t="s">
        <v>62</v>
      </c>
      <c r="B1790" s="3" t="s">
        <v>1330</v>
      </c>
      <c r="C1790" s="3" t="s">
        <v>63</v>
      </c>
      <c r="D1790" s="8">
        <f>D1791</f>
        <v>693000</v>
      </c>
    </row>
    <row r="1791" spans="1:4" ht="28.95" customHeight="1" x14ac:dyDescent="0.25">
      <c r="A1791" s="7" t="s">
        <v>64</v>
      </c>
      <c r="B1791" s="3" t="s">
        <v>1330</v>
      </c>
      <c r="C1791" s="3" t="s">
        <v>65</v>
      </c>
      <c r="D1791" s="8">
        <v>693000</v>
      </c>
    </row>
    <row r="1792" spans="1:4" ht="159.44999999999999" customHeight="1" x14ac:dyDescent="0.25">
      <c r="A1792" s="7" t="s">
        <v>1331</v>
      </c>
      <c r="B1792" s="3" t="s">
        <v>1332</v>
      </c>
      <c r="C1792" s="2" t="s">
        <v>0</v>
      </c>
      <c r="D1792" s="8">
        <f>D1793</f>
        <v>250000</v>
      </c>
    </row>
    <row r="1793" spans="1:4" ht="14.4" customHeight="1" x14ac:dyDescent="0.25">
      <c r="A1793" s="7" t="s">
        <v>163</v>
      </c>
      <c r="B1793" s="3" t="s">
        <v>1332</v>
      </c>
      <c r="C1793" s="3" t="s">
        <v>164</v>
      </c>
      <c r="D1793" s="8">
        <f>D1794</f>
        <v>250000</v>
      </c>
    </row>
    <row r="1794" spans="1:4" ht="18" customHeight="1" x14ac:dyDescent="0.25">
      <c r="A1794" s="7" t="s">
        <v>165</v>
      </c>
      <c r="B1794" s="3" t="s">
        <v>1332</v>
      </c>
      <c r="C1794" s="3" t="s">
        <v>166</v>
      </c>
      <c r="D1794" s="8">
        <v>250000</v>
      </c>
    </row>
    <row r="1795" spans="1:4" ht="14.4" customHeight="1" x14ac:dyDescent="0.25">
      <c r="A1795" s="5" t="s">
        <v>1333</v>
      </c>
      <c r="B1795" s="1" t="s">
        <v>1334</v>
      </c>
      <c r="C1795" s="2" t="s">
        <v>0</v>
      </c>
      <c r="D1795" s="6">
        <f>D1796+D1799+D1803</f>
        <v>1507663194.3900001</v>
      </c>
    </row>
    <row r="1796" spans="1:4" ht="14.4" customHeight="1" x14ac:dyDescent="0.25">
      <c r="A1796" s="7" t="s">
        <v>1335</v>
      </c>
      <c r="B1796" s="3" t="s">
        <v>1336</v>
      </c>
      <c r="C1796" s="2" t="s">
        <v>0</v>
      </c>
      <c r="D1796" s="8">
        <f>D1797</f>
        <v>96436500</v>
      </c>
    </row>
    <row r="1797" spans="1:4" ht="14.4" customHeight="1" x14ac:dyDescent="0.25">
      <c r="A1797" s="7" t="s">
        <v>66</v>
      </c>
      <c r="B1797" s="3" t="s">
        <v>1336</v>
      </c>
      <c r="C1797" s="3" t="s">
        <v>67</v>
      </c>
      <c r="D1797" s="8">
        <f>D1798</f>
        <v>96436500</v>
      </c>
    </row>
    <row r="1798" spans="1:4" ht="14.4" customHeight="1" x14ac:dyDescent="0.25">
      <c r="A1798" s="7" t="s">
        <v>1197</v>
      </c>
      <c r="B1798" s="3" t="s">
        <v>1336</v>
      </c>
      <c r="C1798" s="3" t="s">
        <v>1198</v>
      </c>
      <c r="D1798" s="8">
        <v>96436500</v>
      </c>
    </row>
    <row r="1799" spans="1:4" ht="28.95" customHeight="1" x14ac:dyDescent="0.25">
      <c r="A1799" s="7" t="s">
        <v>1337</v>
      </c>
      <c r="B1799" s="3" t="s">
        <v>1338</v>
      </c>
      <c r="C1799" s="2" t="s">
        <v>0</v>
      </c>
      <c r="D1799" s="8">
        <f>D1800</f>
        <v>135000000</v>
      </c>
    </row>
    <row r="1800" spans="1:4" ht="28.95" customHeight="1" x14ac:dyDescent="0.25">
      <c r="A1800" s="7" t="s">
        <v>1339</v>
      </c>
      <c r="B1800" s="3" t="s">
        <v>1340</v>
      </c>
      <c r="C1800" s="2" t="s">
        <v>0</v>
      </c>
      <c r="D1800" s="8">
        <f>D1801</f>
        <v>135000000</v>
      </c>
    </row>
    <row r="1801" spans="1:4" ht="14.4" customHeight="1" x14ac:dyDescent="0.25">
      <c r="A1801" s="7" t="s">
        <v>66</v>
      </c>
      <c r="B1801" s="3" t="s">
        <v>1340</v>
      </c>
      <c r="C1801" s="3" t="s">
        <v>67</v>
      </c>
      <c r="D1801" s="8">
        <f>D1802</f>
        <v>135000000</v>
      </c>
    </row>
    <row r="1802" spans="1:4" ht="14.4" customHeight="1" x14ac:dyDescent="0.25">
      <c r="A1802" s="7" t="s">
        <v>1197</v>
      </c>
      <c r="B1802" s="3" t="s">
        <v>1340</v>
      </c>
      <c r="C1802" s="3" t="s">
        <v>1198</v>
      </c>
      <c r="D1802" s="8">
        <v>135000000</v>
      </c>
    </row>
    <row r="1803" spans="1:4" ht="28.95" customHeight="1" x14ac:dyDescent="0.25">
      <c r="A1803" s="7" t="s">
        <v>1341</v>
      </c>
      <c r="B1803" s="3" t="s">
        <v>1342</v>
      </c>
      <c r="C1803" s="2" t="s">
        <v>0</v>
      </c>
      <c r="D1803" s="8">
        <f>D1804</f>
        <v>1276226694.3900001</v>
      </c>
    </row>
    <row r="1804" spans="1:4" ht="28.95" customHeight="1" x14ac:dyDescent="0.25">
      <c r="A1804" s="7" t="s">
        <v>1343</v>
      </c>
      <c r="B1804" s="3" t="s">
        <v>1344</v>
      </c>
      <c r="C1804" s="2" t="s">
        <v>0</v>
      </c>
      <c r="D1804" s="28">
        <f>D1805</f>
        <v>1276226694.3900001</v>
      </c>
    </row>
    <row r="1805" spans="1:4" ht="14.4" customHeight="1" x14ac:dyDescent="0.25">
      <c r="A1805" s="7" t="s">
        <v>66</v>
      </c>
      <c r="B1805" s="3" t="s">
        <v>1344</v>
      </c>
      <c r="C1805" s="3" t="s">
        <v>67</v>
      </c>
      <c r="D1805" s="8">
        <f>D1806</f>
        <v>1276226694.3900001</v>
      </c>
    </row>
    <row r="1806" spans="1:4" ht="14.4" customHeight="1" x14ac:dyDescent="0.25">
      <c r="A1806" s="7" t="s">
        <v>1197</v>
      </c>
      <c r="B1806" s="3" t="s">
        <v>1344</v>
      </c>
      <c r="C1806" s="3" t="s">
        <v>1198</v>
      </c>
      <c r="D1806" s="8">
        <v>1276226694.3900001</v>
      </c>
    </row>
    <row r="1807" spans="1:4" ht="14.4" customHeight="1" x14ac:dyDescent="0.25">
      <c r="A1807" s="5" t="s">
        <v>1345</v>
      </c>
      <c r="B1807" s="1" t="s">
        <v>1346</v>
      </c>
      <c r="C1807" s="2" t="s">
        <v>0</v>
      </c>
      <c r="D1807" s="6">
        <f>D1808</f>
        <v>27890700</v>
      </c>
    </row>
    <row r="1808" spans="1:4" ht="14.4" customHeight="1" x14ac:dyDescent="0.25">
      <c r="A1808" s="7" t="s">
        <v>1347</v>
      </c>
      <c r="B1808" s="3" t="s">
        <v>1348</v>
      </c>
      <c r="C1808" s="2" t="s">
        <v>0</v>
      </c>
      <c r="D1808" s="8">
        <f>D1809</f>
        <v>27890700</v>
      </c>
    </row>
    <row r="1809" spans="1:4" ht="28.95" customHeight="1" x14ac:dyDescent="0.25">
      <c r="A1809" s="7" t="s">
        <v>1349</v>
      </c>
      <c r="B1809" s="3" t="s">
        <v>1350</v>
      </c>
      <c r="C1809" s="2" t="s">
        <v>0</v>
      </c>
      <c r="D1809" s="8">
        <f>D1810</f>
        <v>27890700</v>
      </c>
    </row>
    <row r="1810" spans="1:4" ht="14.4" customHeight="1" x14ac:dyDescent="0.25">
      <c r="A1810" s="7" t="s">
        <v>163</v>
      </c>
      <c r="B1810" s="3" t="s">
        <v>1350</v>
      </c>
      <c r="C1810" s="3" t="s">
        <v>164</v>
      </c>
      <c r="D1810" s="8">
        <f>D1811</f>
        <v>27890700</v>
      </c>
    </row>
    <row r="1811" spans="1:4" ht="17.399999999999999" customHeight="1" thickBot="1" x14ac:dyDescent="0.3">
      <c r="A1811" s="20" t="s">
        <v>165</v>
      </c>
      <c r="B1811" s="21" t="s">
        <v>1350</v>
      </c>
      <c r="C1811" s="21" t="s">
        <v>166</v>
      </c>
      <c r="D1811" s="22">
        <v>27890700</v>
      </c>
    </row>
    <row r="1812" spans="1:4" ht="22.2" customHeight="1" thickBot="1" x14ac:dyDescent="0.3">
      <c r="A1812" s="23" t="s">
        <v>1354</v>
      </c>
      <c r="B1812" s="24" t="s">
        <v>0</v>
      </c>
      <c r="C1812" s="25" t="s">
        <v>0</v>
      </c>
      <c r="D1812" s="26">
        <f>D6+D154+D293+D389+D405+D532+D537+D586+D602+D720+D757+D812+D881+D885+D927+D999+D1150+D1165+D1230+D1254+D1263+D1301+D1319+D1351+D1421+D1435+D1460+D1487+D1550+D1559+D1567+D1572+D1581+D1596+D1613+D1620+D1624+D1637+D1641+D1670+D1682+D1689+D1723+D1734+D1749+D1760+D1795+D1807</f>
        <v>40842013000</v>
      </c>
    </row>
  </sheetData>
  <mergeCells count="2">
    <mergeCell ref="B1:D1"/>
    <mergeCell ref="A2:D2"/>
  </mergeCells>
  <pageMargins left="0.39370078740157483" right="0" top="0.86614173228346458" bottom="0.39370078740157483" header="0.51181102362204722" footer="0.31496062992125984"/>
  <pageSetup paperSize="9" scale="90" firstPageNumber="393" orientation="portrait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 1</vt:lpstr>
      <vt:lpstr>'Table 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2016-12-15T12:40:01Z</dcterms:modified>
</cp:coreProperties>
</file>